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024.32752\"/>
    </mc:Choice>
  </mc:AlternateContent>
  <bookViews>
    <workbookView xWindow="-90" yWindow="90" windowWidth="11625" windowHeight="12360"/>
  </bookViews>
  <sheets>
    <sheet name="Ведомственные Р 2022" sheetId="5" r:id="rId1"/>
  </sheets>
  <definedNames>
    <definedName name="_xlnm._FilterDatabase" localSheetId="0" hidden="1">'Ведомственные Р 2022'!$B$9:$L$373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74" i="5" l="1"/>
  <c r="P31" i="5"/>
  <c r="P33" i="5"/>
  <c r="P64" i="5"/>
  <c r="P100" i="5"/>
  <c r="P230" i="5"/>
  <c r="P253" i="5"/>
  <c r="P256" i="5"/>
  <c r="P299" i="5"/>
  <c r="P307" i="5"/>
  <c r="P310" i="5"/>
  <c r="N309" i="5"/>
  <c r="N308" i="5" s="1"/>
  <c r="N306" i="5"/>
  <c r="N305" i="5" s="1"/>
  <c r="N298" i="5"/>
  <c r="N255" i="5"/>
  <c r="N252" i="5"/>
  <c r="N229" i="5"/>
  <c r="N99" i="5"/>
  <c r="N98" i="5" s="1"/>
  <c r="N97" i="5" s="1"/>
  <c r="N63" i="5"/>
  <c r="N32" i="5"/>
  <c r="N30" i="5"/>
  <c r="N228" i="5" l="1"/>
  <c r="N62" i="5"/>
  <c r="N251" i="5"/>
  <c r="N297" i="5"/>
  <c r="J262" i="5"/>
  <c r="K93" i="5" l="1"/>
  <c r="I93" i="5"/>
  <c r="K83" i="5"/>
  <c r="K85" i="5"/>
  <c r="I83" i="5"/>
  <c r="I85" i="5"/>
  <c r="J313" i="5" l="1"/>
  <c r="L280" i="5" l="1"/>
  <c r="J279" i="5"/>
  <c r="H279" i="5"/>
  <c r="L233" i="5"/>
  <c r="J232" i="5"/>
  <c r="J231" i="5" s="1"/>
  <c r="H232" i="5"/>
  <c r="H231" i="5" s="1"/>
  <c r="L232" i="5" l="1"/>
  <c r="L231" i="5" s="1"/>
  <c r="L279" i="5"/>
  <c r="L116" i="5"/>
  <c r="J115" i="5"/>
  <c r="H115" i="5"/>
  <c r="L111" i="5"/>
  <c r="J110" i="5"/>
  <c r="H110" i="5"/>
  <c r="P233" i="5" l="1"/>
  <c r="N232" i="5"/>
  <c r="L115" i="5"/>
  <c r="L110" i="5"/>
  <c r="N279" i="5"/>
  <c r="P279" i="5" s="1"/>
  <c r="P280" i="5"/>
  <c r="J103" i="5"/>
  <c r="P111" i="5" l="1"/>
  <c r="N110" i="5"/>
  <c r="P232" i="5"/>
  <c r="N231" i="5"/>
  <c r="P231" i="5" s="1"/>
  <c r="N115" i="5"/>
  <c r="P116" i="5"/>
  <c r="L174" i="5"/>
  <c r="J173" i="5"/>
  <c r="H173" i="5"/>
  <c r="J285" i="5"/>
  <c r="H285" i="5"/>
  <c r="J167" i="5"/>
  <c r="J166" i="5" s="1"/>
  <c r="H167" i="5"/>
  <c r="H166" i="5" s="1"/>
  <c r="H170" i="5"/>
  <c r="H169" i="5" s="1"/>
  <c r="J170" i="5"/>
  <c r="J169" i="5" s="1"/>
  <c r="L341" i="5"/>
  <c r="L286" i="5"/>
  <c r="L194" i="5"/>
  <c r="L171" i="5"/>
  <c r="L168" i="5"/>
  <c r="L197" i="5"/>
  <c r="L236" i="5"/>
  <c r="N236" i="5" s="1"/>
  <c r="L352" i="5"/>
  <c r="L360" i="5"/>
  <c r="L347" i="5"/>
  <c r="L322" i="5"/>
  <c r="L338" i="5"/>
  <c r="P338" i="5" s="1"/>
  <c r="L319" i="5"/>
  <c r="L296" i="5"/>
  <c r="N296" i="5" s="1"/>
  <c r="L293" i="5"/>
  <c r="N293" i="5" s="1"/>
  <c r="L268" i="5"/>
  <c r="N268" i="5" s="1"/>
  <c r="L258" i="5"/>
  <c r="N258" i="5" s="1"/>
  <c r="L213" i="5"/>
  <c r="L271" i="5"/>
  <c r="N271" i="5" s="1"/>
  <c r="L210" i="5"/>
  <c r="N210" i="5" s="1"/>
  <c r="L189" i="5"/>
  <c r="N189" i="5" s="1"/>
  <c r="L204" i="5"/>
  <c r="L186" i="5"/>
  <c r="N186" i="5" s="1"/>
  <c r="L133" i="5"/>
  <c r="L146" i="5"/>
  <c r="N146" i="5" s="1"/>
  <c r="L125" i="5"/>
  <c r="N125" i="5" s="1"/>
  <c r="L118" i="5"/>
  <c r="L122" i="5"/>
  <c r="N122" i="5" s="1"/>
  <c r="L113" i="5"/>
  <c r="L85" i="5"/>
  <c r="L93" i="5"/>
  <c r="L83" i="5"/>
  <c r="L76" i="5"/>
  <c r="N76" i="5" s="1"/>
  <c r="L60" i="5"/>
  <c r="N60" i="5" s="1"/>
  <c r="M93" i="5" l="1"/>
  <c r="N117" i="5"/>
  <c r="P118" i="5"/>
  <c r="N185" i="5"/>
  <c r="P186" i="5"/>
  <c r="N270" i="5"/>
  <c r="P271" i="5"/>
  <c r="N292" i="5"/>
  <c r="P293" i="5"/>
  <c r="N321" i="5"/>
  <c r="P322" i="5"/>
  <c r="P236" i="5"/>
  <c r="N235" i="5"/>
  <c r="N193" i="5"/>
  <c r="P194" i="5"/>
  <c r="P110" i="5"/>
  <c r="P60" i="5"/>
  <c r="M85" i="5"/>
  <c r="N124" i="5"/>
  <c r="P125" i="5"/>
  <c r="N203" i="5"/>
  <c r="P204" i="5"/>
  <c r="N212" i="5"/>
  <c r="P213" i="5"/>
  <c r="N295" i="5"/>
  <c r="P296" i="5"/>
  <c r="N346" i="5"/>
  <c r="P347" i="5"/>
  <c r="N196" i="5"/>
  <c r="P197" i="5"/>
  <c r="L285" i="5"/>
  <c r="P115" i="5"/>
  <c r="N75" i="5"/>
  <c r="P76" i="5"/>
  <c r="N112" i="5"/>
  <c r="P113" i="5"/>
  <c r="N145" i="5"/>
  <c r="P146" i="5"/>
  <c r="N188" i="5"/>
  <c r="P189" i="5"/>
  <c r="P258" i="5"/>
  <c r="N257" i="5"/>
  <c r="N318" i="5"/>
  <c r="P319" i="5"/>
  <c r="N359" i="5"/>
  <c r="P360" i="5"/>
  <c r="L167" i="5"/>
  <c r="L166" i="5" s="1"/>
  <c r="P341" i="5"/>
  <c r="N340" i="5"/>
  <c r="M83" i="5"/>
  <c r="N121" i="5"/>
  <c r="P122" i="5"/>
  <c r="N132" i="5"/>
  <c r="P133" i="5"/>
  <c r="N209" i="5"/>
  <c r="P210" i="5"/>
  <c r="N267" i="5"/>
  <c r="P268" i="5"/>
  <c r="N351" i="5"/>
  <c r="P352" i="5"/>
  <c r="L170" i="5"/>
  <c r="L169" i="5" s="1"/>
  <c r="L173" i="5"/>
  <c r="L72" i="5"/>
  <c r="L192" i="5"/>
  <c r="J191" i="5"/>
  <c r="H191" i="5"/>
  <c r="L196" i="5"/>
  <c r="L195" i="5" s="1"/>
  <c r="J196" i="5"/>
  <c r="J195" i="5" s="1"/>
  <c r="H196" i="5"/>
  <c r="H195" i="5" s="1"/>
  <c r="L193" i="5"/>
  <c r="J193" i="5"/>
  <c r="H193" i="5"/>
  <c r="H69" i="5"/>
  <c r="L69" i="5" s="1"/>
  <c r="P193" i="5" l="1"/>
  <c r="N68" i="5"/>
  <c r="P69" i="5"/>
  <c r="N350" i="5"/>
  <c r="N208" i="5"/>
  <c r="N120" i="5"/>
  <c r="N358" i="5"/>
  <c r="N144" i="5"/>
  <c r="N74" i="5"/>
  <c r="N345" i="5"/>
  <c r="N211" i="5"/>
  <c r="N123" i="5"/>
  <c r="N320" i="5"/>
  <c r="N269" i="5"/>
  <c r="L191" i="5"/>
  <c r="N192" i="5"/>
  <c r="N170" i="5"/>
  <c r="P171" i="5"/>
  <c r="N82" i="5"/>
  <c r="P83" i="5"/>
  <c r="O83" i="5"/>
  <c r="N167" i="5"/>
  <c r="P168" i="5"/>
  <c r="N114" i="5"/>
  <c r="N84" i="5"/>
  <c r="P85" i="5"/>
  <c r="O85" i="5"/>
  <c r="N92" i="5"/>
  <c r="P93" i="5"/>
  <c r="O93" i="5"/>
  <c r="N71" i="5"/>
  <c r="P72" i="5"/>
  <c r="N266" i="5"/>
  <c r="N131" i="5"/>
  <c r="N317" i="5"/>
  <c r="N187" i="5"/>
  <c r="N195" i="5"/>
  <c r="P195" i="5" s="1"/>
  <c r="P196" i="5"/>
  <c r="N294" i="5"/>
  <c r="N202" i="5"/>
  <c r="N109" i="5"/>
  <c r="N291" i="5"/>
  <c r="N184" i="5"/>
  <c r="N173" i="5"/>
  <c r="P174" i="5"/>
  <c r="N339" i="5"/>
  <c r="N254" i="5"/>
  <c r="P286" i="5"/>
  <c r="N285" i="5"/>
  <c r="P285" i="5" s="1"/>
  <c r="J190" i="5"/>
  <c r="L190" i="5"/>
  <c r="H190" i="5"/>
  <c r="H278" i="5"/>
  <c r="N201" i="5" l="1"/>
  <c r="N70" i="5"/>
  <c r="O84" i="5"/>
  <c r="N169" i="5"/>
  <c r="P169" i="5" s="1"/>
  <c r="P170" i="5"/>
  <c r="N250" i="5"/>
  <c r="N108" i="5"/>
  <c r="N191" i="5"/>
  <c r="P192" i="5"/>
  <c r="N344" i="5"/>
  <c r="N119" i="5"/>
  <c r="N349" i="5"/>
  <c r="N172" i="5"/>
  <c r="P173" i="5"/>
  <c r="N290" i="5"/>
  <c r="N316" i="5"/>
  <c r="O82" i="5"/>
  <c r="N81" i="5"/>
  <c r="N91" i="5"/>
  <c r="O92" i="5"/>
  <c r="N166" i="5"/>
  <c r="P167" i="5"/>
  <c r="N73" i="5"/>
  <c r="N357" i="5"/>
  <c r="N207" i="5"/>
  <c r="N67" i="5"/>
  <c r="L159" i="5"/>
  <c r="L156" i="5"/>
  <c r="L162" i="5"/>
  <c r="J161" i="5"/>
  <c r="J160" i="5" s="1"/>
  <c r="H161" i="5"/>
  <c r="H160" i="5" s="1"/>
  <c r="J158" i="5"/>
  <c r="J157" i="5" s="1"/>
  <c r="H158" i="5"/>
  <c r="H157" i="5" s="1"/>
  <c r="J155" i="5"/>
  <c r="J154" i="5" s="1"/>
  <c r="H155" i="5"/>
  <c r="H154" i="5" s="1"/>
  <c r="L158" i="5" l="1"/>
  <c r="L157" i="5" s="1"/>
  <c r="N159" i="5"/>
  <c r="N206" i="5"/>
  <c r="P166" i="5"/>
  <c r="N165" i="5"/>
  <c r="N107" i="5"/>
  <c r="L161" i="5"/>
  <c r="L160" i="5" s="1"/>
  <c r="N162" i="5"/>
  <c r="N66" i="5"/>
  <c r="N356" i="5"/>
  <c r="O91" i="5"/>
  <c r="N90" i="5"/>
  <c r="N80" i="5"/>
  <c r="O81" i="5"/>
  <c r="N289" i="5"/>
  <c r="N348" i="5"/>
  <c r="N190" i="5"/>
  <c r="P191" i="5"/>
  <c r="N200" i="5"/>
  <c r="L155" i="5"/>
  <c r="L154" i="5" s="1"/>
  <c r="N156" i="5"/>
  <c r="N343" i="5"/>
  <c r="J153" i="5"/>
  <c r="J152" i="5" s="1"/>
  <c r="J151" i="5" s="1"/>
  <c r="H153" i="5"/>
  <c r="L153" i="5" l="1"/>
  <c r="L152" i="5" s="1"/>
  <c r="L151" i="5" s="1"/>
  <c r="N65" i="5"/>
  <c r="N106" i="5"/>
  <c r="N158" i="5"/>
  <c r="P159" i="5"/>
  <c r="O80" i="5"/>
  <c r="N79" i="5"/>
  <c r="N155" i="5"/>
  <c r="P156" i="5"/>
  <c r="N161" i="5"/>
  <c r="P162" i="5"/>
  <c r="N342" i="5"/>
  <c r="P190" i="5"/>
  <c r="N183" i="5"/>
  <c r="N288" i="5"/>
  <c r="N89" i="5"/>
  <c r="O90" i="5"/>
  <c r="N355" i="5"/>
  <c r="N164" i="5"/>
  <c r="N205" i="5"/>
  <c r="H152" i="5"/>
  <c r="H151" i="5" s="1"/>
  <c r="N354" i="5" l="1"/>
  <c r="N287" i="5"/>
  <c r="N284" i="5"/>
  <c r="N154" i="5"/>
  <c r="P155" i="5"/>
  <c r="N157" i="5"/>
  <c r="P157" i="5" s="1"/>
  <c r="P158" i="5"/>
  <c r="N163" i="5"/>
  <c r="O89" i="5"/>
  <c r="N88" i="5"/>
  <c r="N182" i="5"/>
  <c r="N78" i="5"/>
  <c r="O79" i="5"/>
  <c r="N199" i="5"/>
  <c r="N160" i="5"/>
  <c r="P160" i="5" s="1"/>
  <c r="P161" i="5"/>
  <c r="N105" i="5"/>
  <c r="L370" i="5"/>
  <c r="L368" i="5"/>
  <c r="L337" i="5"/>
  <c r="N337" i="5" s="1"/>
  <c r="L333" i="5"/>
  <c r="L326" i="5"/>
  <c r="L315" i="5"/>
  <c r="L313" i="5"/>
  <c r="L278" i="5"/>
  <c r="L262" i="5"/>
  <c r="L225" i="5"/>
  <c r="J224" i="5"/>
  <c r="H224" i="5"/>
  <c r="L220" i="5"/>
  <c r="J219" i="5"/>
  <c r="H219" i="5"/>
  <c r="L222" i="5"/>
  <c r="L227" i="5"/>
  <c r="L238" i="5"/>
  <c r="L180" i="5"/>
  <c r="L136" i="5"/>
  <c r="L104" i="5"/>
  <c r="L26" i="5"/>
  <c r="N179" i="5" l="1"/>
  <c r="P180" i="5"/>
  <c r="P313" i="5"/>
  <c r="N312" i="5"/>
  <c r="P337" i="5"/>
  <c r="N336" i="5"/>
  <c r="N181" i="5"/>
  <c r="N353" i="5"/>
  <c r="N25" i="5"/>
  <c r="P26" i="5"/>
  <c r="N237" i="5"/>
  <c r="P238" i="5"/>
  <c r="L224" i="5"/>
  <c r="N225" i="5"/>
  <c r="N314" i="5"/>
  <c r="P315" i="5"/>
  <c r="N367" i="5"/>
  <c r="P368" i="5"/>
  <c r="O78" i="5"/>
  <c r="N77" i="5"/>
  <c r="N87" i="5"/>
  <c r="O88" i="5"/>
  <c r="N103" i="5"/>
  <c r="P104" i="5"/>
  <c r="P227" i="5"/>
  <c r="N226" i="5"/>
  <c r="L219" i="5"/>
  <c r="N220" i="5"/>
  <c r="P262" i="5"/>
  <c r="N261" i="5"/>
  <c r="N325" i="5"/>
  <c r="P326" i="5"/>
  <c r="N369" i="5"/>
  <c r="P370" i="5"/>
  <c r="P154" i="5"/>
  <c r="N153" i="5"/>
  <c r="N135" i="5"/>
  <c r="P136" i="5"/>
  <c r="N221" i="5"/>
  <c r="P222" i="5"/>
  <c r="P278" i="5"/>
  <c r="N277" i="5"/>
  <c r="P333" i="5"/>
  <c r="N332" i="5"/>
  <c r="N283" i="5"/>
  <c r="L143" i="5"/>
  <c r="N143" i="5" s="1"/>
  <c r="L274" i="5"/>
  <c r="J273" i="5"/>
  <c r="J272" i="5" s="1"/>
  <c r="H273" i="5"/>
  <c r="H272" i="5" s="1"/>
  <c r="L249" i="5"/>
  <c r="L243" i="5"/>
  <c r="L241" i="5"/>
  <c r="L149" i="5"/>
  <c r="L61" i="5"/>
  <c r="P241" i="5" l="1"/>
  <c r="N240" i="5"/>
  <c r="N282" i="5"/>
  <c r="N102" i="5"/>
  <c r="N224" i="5"/>
  <c r="P225" i="5"/>
  <c r="N242" i="5"/>
  <c r="P243" i="5"/>
  <c r="L273" i="5"/>
  <c r="L272" i="5" s="1"/>
  <c r="N276" i="5"/>
  <c r="N260" i="5"/>
  <c r="O77" i="5"/>
  <c r="N366" i="5"/>
  <c r="N178" i="5"/>
  <c r="P61" i="5"/>
  <c r="N59" i="5"/>
  <c r="P249" i="5"/>
  <c r="N248" i="5"/>
  <c r="N142" i="5"/>
  <c r="P143" i="5"/>
  <c r="N134" i="5"/>
  <c r="N311" i="5"/>
  <c r="N148" i="5"/>
  <c r="P149" i="5"/>
  <c r="N152" i="5"/>
  <c r="P153" i="5"/>
  <c r="P220" i="5"/>
  <c r="N219" i="5"/>
  <c r="P219" i="5" s="1"/>
  <c r="O87" i="5"/>
  <c r="O371" i="5" s="1"/>
  <c r="N234" i="5"/>
  <c r="L56" i="5"/>
  <c r="L49" i="5"/>
  <c r="L42" i="5"/>
  <c r="L36" i="5"/>
  <c r="P36" i="5" s="1"/>
  <c r="L35" i="5"/>
  <c r="L28" i="5"/>
  <c r="L24" i="5"/>
  <c r="L17" i="5"/>
  <c r="L25" i="5"/>
  <c r="P25" i="5" s="1"/>
  <c r="L30" i="5"/>
  <c r="P30" i="5" s="1"/>
  <c r="L32" i="5"/>
  <c r="P32" i="5" s="1"/>
  <c r="L59" i="5"/>
  <c r="L63" i="5"/>
  <c r="L68" i="5"/>
  <c r="L71" i="5"/>
  <c r="L75" i="5"/>
  <c r="L82" i="5"/>
  <c r="L84" i="5"/>
  <c r="L92" i="5"/>
  <c r="P92" i="5" s="1"/>
  <c r="L99" i="5"/>
  <c r="L103" i="5"/>
  <c r="L102" i="5" s="1"/>
  <c r="L101" i="5" s="1"/>
  <c r="L112" i="5"/>
  <c r="L117" i="5"/>
  <c r="L121" i="5"/>
  <c r="L124" i="5"/>
  <c r="L132" i="5"/>
  <c r="L135" i="5"/>
  <c r="L134" i="5" s="1"/>
  <c r="L142" i="5"/>
  <c r="L141" i="5" s="1"/>
  <c r="L145" i="5"/>
  <c r="L148" i="5"/>
  <c r="L147" i="5" s="1"/>
  <c r="L179" i="5"/>
  <c r="L178" i="5" s="1"/>
  <c r="L177" i="5" s="1"/>
  <c r="L176" i="5" s="1"/>
  <c r="L175" i="5" s="1"/>
  <c r="L185" i="5"/>
  <c r="L188" i="5"/>
  <c r="L203" i="5"/>
  <c r="L209" i="5"/>
  <c r="L212" i="5"/>
  <c r="L229" i="5"/>
  <c r="L235" i="5"/>
  <c r="P235" i="5" s="1"/>
  <c r="L240" i="5"/>
  <c r="L242" i="5"/>
  <c r="L237" i="5"/>
  <c r="P237" i="5" s="1"/>
  <c r="L226" i="5"/>
  <c r="L223" i="5" s="1"/>
  <c r="L221" i="5"/>
  <c r="L218" i="5" s="1"/>
  <c r="L248" i="5"/>
  <c r="L247" i="5" s="1"/>
  <c r="L246" i="5" s="1"/>
  <c r="L252" i="5"/>
  <c r="L255" i="5"/>
  <c r="P255" i="5" s="1"/>
  <c r="L257" i="5"/>
  <c r="P257" i="5" s="1"/>
  <c r="L261" i="5"/>
  <c r="L260" i="5" s="1"/>
  <c r="L259" i="5" s="1"/>
  <c r="L267" i="5"/>
  <c r="L270" i="5"/>
  <c r="L277" i="5"/>
  <c r="P277" i="5" s="1"/>
  <c r="L292" i="5"/>
  <c r="L295" i="5"/>
  <c r="L298" i="5"/>
  <c r="L306" i="5"/>
  <c r="L309" i="5"/>
  <c r="L312" i="5"/>
  <c r="P312" i="5" s="1"/>
  <c r="L314" i="5"/>
  <c r="P314" i="5" s="1"/>
  <c r="L318" i="5"/>
  <c r="L321" i="5"/>
  <c r="L325" i="5"/>
  <c r="P325" i="5" s="1"/>
  <c r="L332" i="5"/>
  <c r="P332" i="5" s="1"/>
  <c r="L336" i="5"/>
  <c r="P336" i="5" s="1"/>
  <c r="L340" i="5"/>
  <c r="L346" i="5"/>
  <c r="L351" i="5"/>
  <c r="L359" i="5"/>
  <c r="L367" i="5"/>
  <c r="P367" i="5" s="1"/>
  <c r="L369" i="5"/>
  <c r="P369" i="5" s="1"/>
  <c r="J15" i="5"/>
  <c r="J14" i="5" s="1"/>
  <c r="J13" i="5" s="1"/>
  <c r="J12" i="5" s="1"/>
  <c r="J11" i="5" s="1"/>
  <c r="J16" i="5"/>
  <c r="J23" i="5"/>
  <c r="J25" i="5"/>
  <c r="J27" i="5"/>
  <c r="J30" i="5"/>
  <c r="J32" i="5"/>
  <c r="J34" i="5"/>
  <c r="J41" i="5"/>
  <c r="J40" i="5" s="1"/>
  <c r="J39" i="5" s="1"/>
  <c r="J38" i="5" s="1"/>
  <c r="J37" i="5" s="1"/>
  <c r="J48" i="5"/>
  <c r="J47" i="5" s="1"/>
  <c r="J46" i="5" s="1"/>
  <c r="J45" i="5" s="1"/>
  <c r="J44" i="5" s="1"/>
  <c r="J43" i="5" s="1"/>
  <c r="J55" i="5"/>
  <c r="J57" i="5"/>
  <c r="J59" i="5"/>
  <c r="J63" i="5"/>
  <c r="J62" i="5" s="1"/>
  <c r="J68" i="5"/>
  <c r="J67" i="5" s="1"/>
  <c r="J71" i="5"/>
  <c r="J70" i="5" s="1"/>
  <c r="J75" i="5"/>
  <c r="J74" i="5" s="1"/>
  <c r="J73" i="5" s="1"/>
  <c r="J82" i="5"/>
  <c r="K82" i="5" s="1"/>
  <c r="J84" i="5"/>
  <c r="K84" i="5" s="1"/>
  <c r="J92" i="5"/>
  <c r="J99" i="5"/>
  <c r="J98" i="5" s="1"/>
  <c r="J97" i="5" s="1"/>
  <c r="J102" i="5"/>
  <c r="J101" i="5" s="1"/>
  <c r="J112" i="5"/>
  <c r="J109" i="5" s="1"/>
  <c r="J117" i="5"/>
  <c r="J114" i="5" s="1"/>
  <c r="J121" i="5"/>
  <c r="J120" i="5" s="1"/>
  <c r="J124" i="5"/>
  <c r="J123" i="5" s="1"/>
  <c r="J132" i="5"/>
  <c r="J131" i="5" s="1"/>
  <c r="J135" i="5"/>
  <c r="J134" i="5" s="1"/>
  <c r="J142" i="5"/>
  <c r="J141" i="5" s="1"/>
  <c r="J145" i="5"/>
  <c r="J144" i="5" s="1"/>
  <c r="J148" i="5"/>
  <c r="J147" i="5" s="1"/>
  <c r="J172" i="5"/>
  <c r="J165" i="5" s="1"/>
  <c r="J179" i="5"/>
  <c r="J178" i="5" s="1"/>
  <c r="J177" i="5" s="1"/>
  <c r="J176" i="5" s="1"/>
  <c r="J175" i="5" s="1"/>
  <c r="J185" i="5"/>
  <c r="J184" i="5" s="1"/>
  <c r="J188" i="5"/>
  <c r="J187" i="5" s="1"/>
  <c r="J203" i="5"/>
  <c r="J202" i="5" s="1"/>
  <c r="J201" i="5" s="1"/>
  <c r="J200" i="5" s="1"/>
  <c r="J209" i="5"/>
  <c r="J208" i="5" s="1"/>
  <c r="J212" i="5"/>
  <c r="J211" i="5" s="1"/>
  <c r="J229" i="5"/>
  <c r="J228" i="5" s="1"/>
  <c r="J235" i="5"/>
  <c r="J240" i="5"/>
  <c r="J242" i="5"/>
  <c r="J237" i="5"/>
  <c r="J226" i="5"/>
  <c r="J223" i="5" s="1"/>
  <c r="J221" i="5"/>
  <c r="J218" i="5" s="1"/>
  <c r="J248" i="5"/>
  <c r="J247" i="5" s="1"/>
  <c r="J246" i="5" s="1"/>
  <c r="J252" i="5"/>
  <c r="J251" i="5" s="1"/>
  <c r="J255" i="5"/>
  <c r="J257" i="5"/>
  <c r="J261" i="5"/>
  <c r="J260" i="5" s="1"/>
  <c r="J259" i="5" s="1"/>
  <c r="J267" i="5"/>
  <c r="J266" i="5" s="1"/>
  <c r="J270" i="5"/>
  <c r="J269" i="5" s="1"/>
  <c r="J277" i="5"/>
  <c r="J292" i="5"/>
  <c r="J291" i="5" s="1"/>
  <c r="J295" i="5"/>
  <c r="J294" i="5" s="1"/>
  <c r="J298" i="5"/>
  <c r="J297" i="5" s="1"/>
  <c r="J306" i="5"/>
  <c r="J305" i="5" s="1"/>
  <c r="J309" i="5"/>
  <c r="J308" i="5" s="1"/>
  <c r="J312" i="5"/>
  <c r="J314" i="5"/>
  <c r="J318" i="5"/>
  <c r="J317" i="5" s="1"/>
  <c r="J321" i="5"/>
  <c r="J320" i="5" s="1"/>
  <c r="J325" i="5"/>
  <c r="J327" i="5"/>
  <c r="J332" i="5"/>
  <c r="J334" i="5"/>
  <c r="J336" i="5"/>
  <c r="J340" i="5"/>
  <c r="J339" i="5" s="1"/>
  <c r="J346" i="5"/>
  <c r="J345" i="5" s="1"/>
  <c r="J344" i="5" s="1"/>
  <c r="J343" i="5" s="1"/>
  <c r="J351" i="5"/>
  <c r="J350" i="5" s="1"/>
  <c r="J349" i="5" s="1"/>
  <c r="J348" i="5" s="1"/>
  <c r="J359" i="5"/>
  <c r="J358" i="5" s="1"/>
  <c r="J357" i="5" s="1"/>
  <c r="J356" i="5" s="1"/>
  <c r="J355" i="5" s="1"/>
  <c r="J354" i="5" s="1"/>
  <c r="J353" i="5" s="1"/>
  <c r="J367" i="5"/>
  <c r="J369" i="5"/>
  <c r="P221" i="5" l="1"/>
  <c r="P135" i="5"/>
  <c r="P179" i="5"/>
  <c r="P226" i="5"/>
  <c r="P240" i="5"/>
  <c r="L345" i="5"/>
  <c r="P346" i="5"/>
  <c r="L294" i="5"/>
  <c r="P294" i="5" s="1"/>
  <c r="P295" i="5"/>
  <c r="L266" i="5"/>
  <c r="P266" i="5" s="1"/>
  <c r="P267" i="5"/>
  <c r="L251" i="5"/>
  <c r="P251" i="5" s="1"/>
  <c r="P252" i="5"/>
  <c r="L228" i="5"/>
  <c r="P228" i="5" s="1"/>
  <c r="P229" i="5"/>
  <c r="L187" i="5"/>
  <c r="P187" i="5" s="1"/>
  <c r="P188" i="5"/>
  <c r="L144" i="5"/>
  <c r="P144" i="5" s="1"/>
  <c r="P145" i="5"/>
  <c r="L123" i="5"/>
  <c r="P123" i="5" s="1"/>
  <c r="P124" i="5"/>
  <c r="M82" i="5"/>
  <c r="P82" i="5"/>
  <c r="L62" i="5"/>
  <c r="P62" i="5" s="1"/>
  <c r="P63" i="5"/>
  <c r="N34" i="5"/>
  <c r="P35" i="5"/>
  <c r="L55" i="5"/>
  <c r="N141" i="5"/>
  <c r="P142" i="5"/>
  <c r="N275" i="5"/>
  <c r="N239" i="5"/>
  <c r="P242" i="5"/>
  <c r="P103" i="5"/>
  <c r="L339" i="5"/>
  <c r="P339" i="5" s="1"/>
  <c r="P340" i="5"/>
  <c r="L320" i="5"/>
  <c r="P320" i="5" s="1"/>
  <c r="P321" i="5"/>
  <c r="L308" i="5"/>
  <c r="P308" i="5" s="1"/>
  <c r="P309" i="5"/>
  <c r="L291" i="5"/>
  <c r="P291" i="5" s="1"/>
  <c r="P292" i="5"/>
  <c r="L211" i="5"/>
  <c r="P211" i="5" s="1"/>
  <c r="P212" i="5"/>
  <c r="L184" i="5"/>
  <c r="P184" i="5" s="1"/>
  <c r="P185" i="5"/>
  <c r="L120" i="5"/>
  <c r="P120" i="5" s="1"/>
  <c r="P121" i="5"/>
  <c r="L98" i="5"/>
  <c r="P99" i="5"/>
  <c r="L74" i="5"/>
  <c r="P75" i="5"/>
  <c r="L15" i="5"/>
  <c r="L14" i="5" s="1"/>
  <c r="L13" i="5" s="1"/>
  <c r="L12" i="5" s="1"/>
  <c r="L11" i="5" s="1"/>
  <c r="N304" i="5"/>
  <c r="P248" i="5"/>
  <c r="N247" i="5"/>
  <c r="N365" i="5"/>
  <c r="P261" i="5"/>
  <c r="P274" i="5"/>
  <c r="N273" i="5"/>
  <c r="N101" i="5"/>
  <c r="P102" i="5"/>
  <c r="N218" i="5"/>
  <c r="P218" i="5" s="1"/>
  <c r="L358" i="5"/>
  <c r="P359" i="5"/>
  <c r="L317" i="5"/>
  <c r="P317" i="5" s="1"/>
  <c r="P318" i="5"/>
  <c r="L305" i="5"/>
  <c r="P305" i="5" s="1"/>
  <c r="P306" i="5"/>
  <c r="L208" i="5"/>
  <c r="P208" i="5" s="1"/>
  <c r="P209" i="5"/>
  <c r="L114" i="5"/>
  <c r="P114" i="5" s="1"/>
  <c r="P117" i="5"/>
  <c r="L70" i="5"/>
  <c r="P70" i="5" s="1"/>
  <c r="P71" i="5"/>
  <c r="L23" i="5"/>
  <c r="L41" i="5"/>
  <c r="L40" i="5" s="1"/>
  <c r="L39" i="5" s="1"/>
  <c r="L38" i="5" s="1"/>
  <c r="L37" i="5" s="1"/>
  <c r="P134" i="5"/>
  <c r="N130" i="5"/>
  <c r="N177" i="5"/>
  <c r="P178" i="5"/>
  <c r="N259" i="5"/>
  <c r="P259" i="5" s="1"/>
  <c r="P260" i="5"/>
  <c r="L350" i="5"/>
  <c r="P351" i="5"/>
  <c r="L297" i="5"/>
  <c r="P297" i="5" s="1"/>
  <c r="P298" i="5"/>
  <c r="L269" i="5"/>
  <c r="P269" i="5" s="1"/>
  <c r="P270" i="5"/>
  <c r="L202" i="5"/>
  <c r="P203" i="5"/>
  <c r="L131" i="5"/>
  <c r="P131" i="5" s="1"/>
  <c r="P132" i="5"/>
  <c r="L109" i="5"/>
  <c r="P109" i="5" s="1"/>
  <c r="P112" i="5"/>
  <c r="M84" i="5"/>
  <c r="P84" i="5"/>
  <c r="L67" i="5"/>
  <c r="P67" i="5" s="1"/>
  <c r="P68" i="5"/>
  <c r="L27" i="5"/>
  <c r="L48" i="5"/>
  <c r="L47" i="5" s="1"/>
  <c r="L46" i="5" s="1"/>
  <c r="L45" i="5" s="1"/>
  <c r="L44" i="5" s="1"/>
  <c r="L43" i="5" s="1"/>
  <c r="N151" i="5"/>
  <c r="P152" i="5"/>
  <c r="N147" i="5"/>
  <c r="P147" i="5" s="1"/>
  <c r="P148" i="5"/>
  <c r="P59" i="5"/>
  <c r="N223" i="5"/>
  <c r="P223" i="5" s="1"/>
  <c r="P224" i="5"/>
  <c r="N281" i="5"/>
  <c r="L91" i="5"/>
  <c r="P91" i="5" s="1"/>
  <c r="M92" i="5"/>
  <c r="J91" i="5"/>
  <c r="K92" i="5"/>
  <c r="L276" i="5"/>
  <c r="L275" i="5" s="1"/>
  <c r="J276" i="5"/>
  <c r="J275" i="5" s="1"/>
  <c r="J29" i="5"/>
  <c r="L234" i="5"/>
  <c r="P234" i="5" s="1"/>
  <c r="J183" i="5"/>
  <c r="J182" i="5" s="1"/>
  <c r="J181" i="5" s="1"/>
  <c r="J66" i="5"/>
  <c r="J65" i="5" s="1"/>
  <c r="J234" i="5"/>
  <c r="J164" i="5"/>
  <c r="J163" i="5" s="1"/>
  <c r="J150" i="5" s="1"/>
  <c r="L16" i="5"/>
  <c r="L34" i="5"/>
  <c r="L29" i="5" s="1"/>
  <c r="J311" i="5"/>
  <c r="J265" i="5"/>
  <c r="L81" i="5"/>
  <c r="P81" i="5" s="1"/>
  <c r="J239" i="5"/>
  <c r="J119" i="5"/>
  <c r="L254" i="5"/>
  <c r="J54" i="5"/>
  <c r="J53" i="5" s="1"/>
  <c r="J52" i="5" s="1"/>
  <c r="J51" i="5" s="1"/>
  <c r="J50" i="5" s="1"/>
  <c r="J22" i="5"/>
  <c r="J366" i="5"/>
  <c r="J365" i="5" s="1"/>
  <c r="J364" i="5" s="1"/>
  <c r="J363" i="5" s="1"/>
  <c r="J362" i="5" s="1"/>
  <c r="J361" i="5" s="1"/>
  <c r="J254" i="5"/>
  <c r="J250" i="5" s="1"/>
  <c r="J245" i="5" s="1"/>
  <c r="J81" i="5"/>
  <c r="L366" i="5"/>
  <c r="L365" i="5" s="1"/>
  <c r="L364" i="5" s="1"/>
  <c r="L363" i="5" s="1"/>
  <c r="L362" i="5" s="1"/>
  <c r="L361" i="5" s="1"/>
  <c r="L311" i="5"/>
  <c r="P311" i="5" s="1"/>
  <c r="L239" i="5"/>
  <c r="L140" i="5"/>
  <c r="L139" i="5" s="1"/>
  <c r="L138" i="5" s="1"/>
  <c r="L137" i="5" s="1"/>
  <c r="J342" i="5"/>
  <c r="J331" i="5"/>
  <c r="J330" i="5" s="1"/>
  <c r="J329" i="5" s="1"/>
  <c r="J324" i="5"/>
  <c r="J323" i="5" s="1"/>
  <c r="J316" i="5"/>
  <c r="J290" i="5"/>
  <c r="J289" i="5" s="1"/>
  <c r="J288" i="5" s="1"/>
  <c r="J207" i="5"/>
  <c r="J206" i="5" s="1"/>
  <c r="J205" i="5" s="1"/>
  <c r="J199" i="5" s="1"/>
  <c r="J96" i="5"/>
  <c r="J95" i="5" s="1"/>
  <c r="J94" i="5" s="1"/>
  <c r="J140" i="5"/>
  <c r="J139" i="5" s="1"/>
  <c r="J138" i="5" s="1"/>
  <c r="J137" i="5" s="1"/>
  <c r="J130" i="5"/>
  <c r="J129" i="5" s="1"/>
  <c r="J128" i="5" s="1"/>
  <c r="J127" i="5" s="1"/>
  <c r="J108" i="5"/>
  <c r="L335" i="5"/>
  <c r="L328" i="5"/>
  <c r="L172" i="5"/>
  <c r="L58" i="5"/>
  <c r="L130" i="5" l="1"/>
  <c r="L129" i="5" s="1"/>
  <c r="L128" i="5" s="1"/>
  <c r="L127" i="5" s="1"/>
  <c r="L22" i="5"/>
  <c r="L21" i="5" s="1"/>
  <c r="L20" i="5" s="1"/>
  <c r="L19" i="5" s="1"/>
  <c r="L18" i="5" s="1"/>
  <c r="L108" i="5"/>
  <c r="P108" i="5" s="1"/>
  <c r="L183" i="5"/>
  <c r="P366" i="5"/>
  <c r="L316" i="5"/>
  <c r="P316" i="5" s="1"/>
  <c r="L165" i="5"/>
  <c r="P165" i="5" s="1"/>
  <c r="P172" i="5"/>
  <c r="P49" i="5"/>
  <c r="N48" i="5"/>
  <c r="N129" i="5"/>
  <c r="L97" i="5"/>
  <c r="P98" i="5"/>
  <c r="L327" i="5"/>
  <c r="L324" i="5" s="1"/>
  <c r="L323" i="5" s="1"/>
  <c r="L66" i="5"/>
  <c r="L201" i="5"/>
  <c r="P202" i="5"/>
  <c r="N23" i="5"/>
  <c r="P24" i="5"/>
  <c r="P101" i="5"/>
  <c r="N96" i="5"/>
  <c r="P239" i="5"/>
  <c r="N217" i="5"/>
  <c r="P141" i="5"/>
  <c r="N140" i="5"/>
  <c r="P34" i="5"/>
  <c r="N29" i="5"/>
  <c r="P29" i="5" s="1"/>
  <c r="L344" i="5"/>
  <c r="P345" i="5"/>
  <c r="L334" i="5"/>
  <c r="L331" i="5" s="1"/>
  <c r="L330" i="5" s="1"/>
  <c r="L329" i="5" s="1"/>
  <c r="L290" i="5"/>
  <c r="L250" i="5"/>
  <c r="P254" i="5"/>
  <c r="N27" i="5"/>
  <c r="P27" i="5" s="1"/>
  <c r="P28" i="5"/>
  <c r="L357" i="5"/>
  <c r="P358" i="5"/>
  <c r="N272" i="5"/>
  <c r="P273" i="5"/>
  <c r="N364" i="5"/>
  <c r="P365" i="5"/>
  <c r="L73" i="5"/>
  <c r="P73" i="5" s="1"/>
  <c r="P74" i="5"/>
  <c r="P276" i="5"/>
  <c r="N55" i="5"/>
  <c r="P56" i="5"/>
  <c r="L57" i="5"/>
  <c r="L54" i="5" s="1"/>
  <c r="L53" i="5" s="1"/>
  <c r="L52" i="5" s="1"/>
  <c r="L51" i="5" s="1"/>
  <c r="L119" i="5"/>
  <c r="P119" i="5" s="1"/>
  <c r="L265" i="5"/>
  <c r="L264" i="5" s="1"/>
  <c r="L263" i="5" s="1"/>
  <c r="L207" i="5"/>
  <c r="N150" i="5"/>
  <c r="P151" i="5"/>
  <c r="L349" i="5"/>
  <c r="P350" i="5"/>
  <c r="N176" i="5"/>
  <c r="P177" i="5"/>
  <c r="P42" i="5"/>
  <c r="N41" i="5"/>
  <c r="N246" i="5"/>
  <c r="P247" i="5"/>
  <c r="N16" i="5"/>
  <c r="P16" i="5" s="1"/>
  <c r="P17" i="5"/>
  <c r="N15" i="5"/>
  <c r="P275" i="5"/>
  <c r="J264" i="5"/>
  <c r="J263" i="5" s="1"/>
  <c r="J90" i="5"/>
  <c r="K91" i="5"/>
  <c r="L80" i="5"/>
  <c r="P80" i="5" s="1"/>
  <c r="M81" i="5"/>
  <c r="J80" i="5"/>
  <c r="K81" i="5"/>
  <c r="J217" i="5"/>
  <c r="J216" i="5" s="1"/>
  <c r="J215" i="5" s="1"/>
  <c r="J214" i="5" s="1"/>
  <c r="L90" i="5"/>
  <c r="P90" i="5" s="1"/>
  <c r="M91" i="5"/>
  <c r="L217" i="5"/>
  <c r="L216" i="5" s="1"/>
  <c r="L215" i="5" s="1"/>
  <c r="L214" i="5" s="1"/>
  <c r="J287" i="5"/>
  <c r="J284" i="5"/>
  <c r="J283" i="5" s="1"/>
  <c r="J282" i="5" s="1"/>
  <c r="J281" i="5" s="1"/>
  <c r="J244" i="5" s="1"/>
  <c r="J107" i="5"/>
  <c r="J106" i="5" s="1"/>
  <c r="J105" i="5" s="1"/>
  <c r="J304" i="5"/>
  <c r="J303" i="5" s="1"/>
  <c r="J302" i="5" s="1"/>
  <c r="J301" i="5" s="1"/>
  <c r="J300" i="5" s="1"/>
  <c r="J21" i="5"/>
  <c r="J20" i="5" s="1"/>
  <c r="J19" i="5" s="1"/>
  <c r="J18" i="5" s="1"/>
  <c r="J10" i="5" s="1"/>
  <c r="J126" i="5"/>
  <c r="H270" i="5"/>
  <c r="H269" i="5" s="1"/>
  <c r="H267" i="5"/>
  <c r="H266" i="5" s="1"/>
  <c r="P130" i="5" l="1"/>
  <c r="L164" i="5"/>
  <c r="L163" i="5" s="1"/>
  <c r="P163" i="5" s="1"/>
  <c r="L50" i="5"/>
  <c r="L10" i="5" s="1"/>
  <c r="P183" i="5"/>
  <c r="L182" i="5"/>
  <c r="L107" i="5"/>
  <c r="P107" i="5" s="1"/>
  <c r="L304" i="5"/>
  <c r="P304" i="5" s="1"/>
  <c r="N14" i="5"/>
  <c r="P15" i="5"/>
  <c r="P246" i="5"/>
  <c r="N245" i="5"/>
  <c r="N175" i="5"/>
  <c r="P175" i="5" s="1"/>
  <c r="P176" i="5"/>
  <c r="P58" i="5"/>
  <c r="N57" i="5"/>
  <c r="P57" i="5" s="1"/>
  <c r="N363" i="5"/>
  <c r="P364" i="5"/>
  <c r="L356" i="5"/>
  <c r="P357" i="5"/>
  <c r="L245" i="5"/>
  <c r="P250" i="5"/>
  <c r="N139" i="5"/>
  <c r="P140" i="5"/>
  <c r="L65" i="5"/>
  <c r="P65" i="5" s="1"/>
  <c r="P66" i="5"/>
  <c r="P97" i="5"/>
  <c r="L96" i="5"/>
  <c r="L95" i="5" s="1"/>
  <c r="L94" i="5" s="1"/>
  <c r="P41" i="5"/>
  <c r="N40" i="5"/>
  <c r="L206" i="5"/>
  <c r="P207" i="5"/>
  <c r="L289" i="5"/>
  <c r="P290" i="5"/>
  <c r="L343" i="5"/>
  <c r="P344" i="5"/>
  <c r="N22" i="5"/>
  <c r="P23" i="5"/>
  <c r="N327" i="5"/>
  <c r="P328" i="5"/>
  <c r="L348" i="5"/>
  <c r="P348" i="5" s="1"/>
  <c r="P349" i="5"/>
  <c r="P272" i="5"/>
  <c r="N265" i="5"/>
  <c r="N334" i="5"/>
  <c r="P335" i="5"/>
  <c r="N216" i="5"/>
  <c r="P217" i="5"/>
  <c r="N95" i="5"/>
  <c r="N128" i="5"/>
  <c r="P129" i="5"/>
  <c r="P55" i="5"/>
  <c r="L200" i="5"/>
  <c r="P200" i="5" s="1"/>
  <c r="P201" i="5"/>
  <c r="N47" i="5"/>
  <c r="P48" i="5"/>
  <c r="J79" i="5"/>
  <c r="K80" i="5"/>
  <c r="L89" i="5"/>
  <c r="P89" i="5" s="1"/>
  <c r="M90" i="5"/>
  <c r="J89" i="5"/>
  <c r="K90" i="5"/>
  <c r="L79" i="5"/>
  <c r="P79" i="5" s="1"/>
  <c r="M80" i="5"/>
  <c r="J198" i="5"/>
  <c r="H265" i="5"/>
  <c r="H295" i="5"/>
  <c r="H294" i="5" s="1"/>
  <c r="H332" i="5"/>
  <c r="H16" i="5"/>
  <c r="L106" i="5" l="1"/>
  <c r="P106" i="5" s="1"/>
  <c r="P164" i="5"/>
  <c r="L150" i="5"/>
  <c r="N54" i="5"/>
  <c r="P54" i="5" s="1"/>
  <c r="L303" i="5"/>
  <c r="L302" i="5" s="1"/>
  <c r="L181" i="5"/>
  <c r="P181" i="5" s="1"/>
  <c r="P182" i="5"/>
  <c r="P96" i="5"/>
  <c r="P327" i="5"/>
  <c r="N324" i="5"/>
  <c r="P343" i="5"/>
  <c r="L342" i="5"/>
  <c r="P342" i="5" s="1"/>
  <c r="L205" i="5"/>
  <c r="P206" i="5"/>
  <c r="N362" i="5"/>
  <c r="P363" i="5"/>
  <c r="L105" i="5"/>
  <c r="P105" i="5" s="1"/>
  <c r="N94" i="5"/>
  <c r="P95" i="5"/>
  <c r="P334" i="5"/>
  <c r="N331" i="5"/>
  <c r="N39" i="5"/>
  <c r="P40" i="5"/>
  <c r="N13" i="5"/>
  <c r="P14" i="5"/>
  <c r="N46" i="5"/>
  <c r="P47" i="5"/>
  <c r="P265" i="5"/>
  <c r="N264" i="5"/>
  <c r="P22" i="5"/>
  <c r="N21" i="5"/>
  <c r="L288" i="5"/>
  <c r="P289" i="5"/>
  <c r="N138" i="5"/>
  <c r="P139" i="5"/>
  <c r="L355" i="5"/>
  <c r="P356" i="5"/>
  <c r="P245" i="5"/>
  <c r="N127" i="5"/>
  <c r="P128" i="5"/>
  <c r="N215" i="5"/>
  <c r="P216" i="5"/>
  <c r="P150" i="5"/>
  <c r="J88" i="5"/>
  <c r="K89" i="5"/>
  <c r="J78" i="5"/>
  <c r="K79" i="5"/>
  <c r="L88" i="5"/>
  <c r="P88" i="5" s="1"/>
  <c r="M89" i="5"/>
  <c r="L78" i="5"/>
  <c r="P78" i="5" s="1"/>
  <c r="M79" i="5"/>
  <c r="H292" i="5"/>
  <c r="H298" i="5"/>
  <c r="H297" i="5" s="1"/>
  <c r="H135" i="5"/>
  <c r="N53" i="5" l="1"/>
  <c r="L126" i="5"/>
  <c r="N214" i="5"/>
  <c r="P215" i="5"/>
  <c r="N20" i="5"/>
  <c r="P21" i="5"/>
  <c r="N323" i="5"/>
  <c r="P324" i="5"/>
  <c r="N137" i="5"/>
  <c r="P137" i="5" s="1"/>
  <c r="P138" i="5"/>
  <c r="N45" i="5"/>
  <c r="P46" i="5"/>
  <c r="N38" i="5"/>
  <c r="P39" i="5"/>
  <c r="P94" i="5"/>
  <c r="N86" i="5"/>
  <c r="N52" i="5"/>
  <c r="P53" i="5"/>
  <c r="L199" i="5"/>
  <c r="P205" i="5"/>
  <c r="N126" i="5"/>
  <c r="P127" i="5"/>
  <c r="N263" i="5"/>
  <c r="P264" i="5"/>
  <c r="N330" i="5"/>
  <c r="P331" i="5"/>
  <c r="L301" i="5"/>
  <c r="L300" i="5" s="1"/>
  <c r="L354" i="5"/>
  <c r="P355" i="5"/>
  <c r="P288" i="5"/>
  <c r="L284" i="5"/>
  <c r="L287" i="5"/>
  <c r="P287" i="5" s="1"/>
  <c r="N12" i="5"/>
  <c r="P13" i="5"/>
  <c r="N361" i="5"/>
  <c r="P361" i="5" s="1"/>
  <c r="P362" i="5"/>
  <c r="L87" i="5"/>
  <c r="P87" i="5" s="1"/>
  <c r="M88" i="5"/>
  <c r="L77" i="5"/>
  <c r="P77" i="5" s="1"/>
  <c r="M78" i="5"/>
  <c r="J77" i="5"/>
  <c r="K78" i="5"/>
  <c r="J87" i="5"/>
  <c r="K88" i="5"/>
  <c r="H63" i="5"/>
  <c r="H62" i="5" s="1"/>
  <c r="P126" i="5" l="1"/>
  <c r="L353" i="5"/>
  <c r="P353" i="5" s="1"/>
  <c r="P354" i="5"/>
  <c r="L283" i="5"/>
  <c r="P284" i="5"/>
  <c r="P263" i="5"/>
  <c r="N244" i="5"/>
  <c r="N198" i="5" s="1"/>
  <c r="P199" i="5"/>
  <c r="N44" i="5"/>
  <c r="P45" i="5"/>
  <c r="P323" i="5"/>
  <c r="N303" i="5"/>
  <c r="P214" i="5"/>
  <c r="N11" i="5"/>
  <c r="P12" i="5"/>
  <c r="N329" i="5"/>
  <c r="P329" i="5" s="1"/>
  <c r="P330" i="5"/>
  <c r="N51" i="5"/>
  <c r="P52" i="5"/>
  <c r="N37" i="5"/>
  <c r="P37" i="5" s="1"/>
  <c r="P38" i="5"/>
  <c r="N19" i="5"/>
  <c r="P20" i="5"/>
  <c r="K87" i="5"/>
  <c r="K371" i="5" s="1"/>
  <c r="J86" i="5"/>
  <c r="J371" i="5" s="1"/>
  <c r="M77" i="5"/>
  <c r="K77" i="5"/>
  <c r="M87" i="5"/>
  <c r="M371" i="5" s="1"/>
  <c r="L86" i="5"/>
  <c r="H235" i="5"/>
  <c r="H229" i="5"/>
  <c r="H228" i="5" s="1"/>
  <c r="H121" i="5"/>
  <c r="H120" i="5" s="1"/>
  <c r="N43" i="5" l="1"/>
  <c r="P43" i="5" s="1"/>
  <c r="P44" i="5"/>
  <c r="N302" i="5"/>
  <c r="P303" i="5"/>
  <c r="N18" i="5"/>
  <c r="P18" i="5" s="1"/>
  <c r="P19" i="5"/>
  <c r="N50" i="5"/>
  <c r="P50" i="5" s="1"/>
  <c r="P51" i="5"/>
  <c r="P11" i="5"/>
  <c r="L282" i="5"/>
  <c r="P283" i="5"/>
  <c r="P86" i="5"/>
  <c r="H257" i="5"/>
  <c r="L281" i="5" l="1"/>
  <c r="P282" i="5"/>
  <c r="N301" i="5"/>
  <c r="P302" i="5"/>
  <c r="N10" i="5"/>
  <c r="H340" i="5"/>
  <c r="H339" i="5" s="1"/>
  <c r="H252" i="5"/>
  <c r="H251" i="5" s="1"/>
  <c r="N300" i="5" l="1"/>
  <c r="P300" i="5" s="1"/>
  <c r="P301" i="5"/>
  <c r="P10" i="5"/>
  <c r="L244" i="5"/>
  <c r="P281" i="5"/>
  <c r="H321" i="5"/>
  <c r="H320" i="5" s="1"/>
  <c r="L198" i="5" l="1"/>
  <c r="P244" i="5"/>
  <c r="N371" i="5"/>
  <c r="H237" i="5"/>
  <c r="H234" i="5" s="1"/>
  <c r="H124" i="5"/>
  <c r="H123" i="5" s="1"/>
  <c r="H119" i="5" s="1"/>
  <c r="L371" i="5" l="1"/>
  <c r="P371" i="5" s="1"/>
  <c r="P198" i="5"/>
  <c r="H34" i="5"/>
  <c r="H367" i="5" l="1"/>
  <c r="H188" i="5" l="1"/>
  <c r="H187" i="5" s="1"/>
  <c r="H57" i="5" l="1"/>
  <c r="H242" i="5" l="1"/>
  <c r="H185" i="5"/>
  <c r="H184" i="5" s="1"/>
  <c r="H183" i="5" s="1"/>
  <c r="H325" i="5" l="1"/>
  <c r="H82" i="5" l="1"/>
  <c r="I82" i="5" s="1"/>
  <c r="H318" i="5" l="1"/>
  <c r="H317" i="5" s="1"/>
  <c r="H316" i="5" s="1"/>
  <c r="H221" i="5" l="1"/>
  <c r="H218" i="5" s="1"/>
  <c r="H277" i="5" l="1"/>
  <c r="H276" i="5" l="1"/>
  <c r="H275" i="5" s="1"/>
  <c r="H264" i="5" s="1"/>
  <c r="H263" i="5" s="1"/>
  <c r="H32" i="5"/>
  <c r="H148" i="5" l="1"/>
  <c r="H147" i="5" s="1"/>
  <c r="H99" i="5"/>
  <c r="H98" i="5" s="1"/>
  <c r="H97" i="5" s="1"/>
  <c r="H75" i="5" l="1"/>
  <c r="H74" i="5" s="1"/>
  <c r="H73" i="5" s="1"/>
  <c r="H336" i="5" l="1"/>
  <c r="H59" i="5"/>
  <c r="H25" i="5" l="1"/>
  <c r="H255" i="5" l="1"/>
  <c r="H226" i="5"/>
  <c r="H223" i="5" s="1"/>
  <c r="H254" i="5" l="1"/>
  <c r="H250" i="5" s="1"/>
  <c r="H145" i="5"/>
  <c r="H144" i="5" s="1"/>
  <c r="H117" i="5" l="1"/>
  <c r="H114" i="5" s="1"/>
  <c r="H203" i="5" l="1"/>
  <c r="H202" i="5" s="1"/>
  <c r="H201" i="5" s="1"/>
  <c r="H200" i="5" s="1"/>
  <c r="H172" i="5" l="1"/>
  <c r="H165" i="5" s="1"/>
  <c r="H55" i="5"/>
  <c r="H71" i="5"/>
  <c r="H70" i="5" s="1"/>
  <c r="H351" i="5"/>
  <c r="H350" i="5" s="1"/>
  <c r="H346" i="5"/>
  <c r="H345" i="5" s="1"/>
  <c r="H334" i="5"/>
  <c r="H164" i="5" l="1"/>
  <c r="H312" i="5"/>
  <c r="H314" i="5"/>
  <c r="H311" i="5" l="1"/>
  <c r="H261" i="5"/>
  <c r="H260" i="5" s="1"/>
  <c r="H259" i="5" s="1"/>
  <c r="H212" i="5"/>
  <c r="H211" i="5" s="1"/>
  <c r="H68" i="5" l="1"/>
  <c r="H67" i="5" s="1"/>
  <c r="H66" i="5" s="1"/>
  <c r="H65" i="5" s="1"/>
  <c r="H41" i="5"/>
  <c r="H40" i="5" s="1"/>
  <c r="H39" i="5" s="1"/>
  <c r="H38" i="5" s="1"/>
  <c r="H37" i="5" s="1"/>
  <c r="H182" i="5" l="1"/>
  <c r="H181" i="5" s="1"/>
  <c r="H369" i="5"/>
  <c r="H359" i="5"/>
  <c r="H358" i="5" s="1"/>
  <c r="H349" i="5"/>
  <c r="H348" i="5" s="1"/>
  <c r="H344" i="5"/>
  <c r="H343" i="5" s="1"/>
  <c r="H331" i="5"/>
  <c r="H330" i="5" s="1"/>
  <c r="H327" i="5"/>
  <c r="H324" i="5" s="1"/>
  <c r="H323" i="5" s="1"/>
  <c r="H309" i="5"/>
  <c r="H308" i="5" s="1"/>
  <c r="H306" i="5"/>
  <c r="H305" i="5" s="1"/>
  <c r="H248" i="5"/>
  <c r="H247" i="5" s="1"/>
  <c r="H240" i="5"/>
  <c r="H239" i="5" s="1"/>
  <c r="H217" i="5" s="1"/>
  <c r="H209" i="5"/>
  <c r="H208" i="5" s="1"/>
  <c r="H179" i="5"/>
  <c r="H178" i="5" s="1"/>
  <c r="H142" i="5"/>
  <c r="H141" i="5" s="1"/>
  <c r="H134" i="5"/>
  <c r="H132" i="5"/>
  <c r="H131" i="5" s="1"/>
  <c r="H112" i="5"/>
  <c r="H103" i="5"/>
  <c r="H102" i="5" s="1"/>
  <c r="H92" i="5"/>
  <c r="H84" i="5"/>
  <c r="H30" i="5"/>
  <c r="H29" i="5" s="1"/>
  <c r="H48" i="5"/>
  <c r="H47" i="5" s="1"/>
  <c r="H27" i="5"/>
  <c r="H23" i="5"/>
  <c r="H15" i="5"/>
  <c r="H91" i="5" l="1"/>
  <c r="I91" i="5" s="1"/>
  <c r="I92" i="5"/>
  <c r="H81" i="5"/>
  <c r="I84" i="5"/>
  <c r="H109" i="5"/>
  <c r="H108" i="5" s="1"/>
  <c r="H107" i="5" s="1"/>
  <c r="H106" i="5" s="1"/>
  <c r="H105" i="5" s="1"/>
  <c r="H304" i="5"/>
  <c r="H303" i="5" s="1"/>
  <c r="H366" i="5"/>
  <c r="H329" i="5"/>
  <c r="H207" i="5"/>
  <c r="H206" i="5" s="1"/>
  <c r="H205" i="5" s="1"/>
  <c r="H140" i="5"/>
  <c r="H22" i="5"/>
  <c r="H54" i="5"/>
  <c r="H90" i="5"/>
  <c r="H342" i="5"/>
  <c r="H246" i="5"/>
  <c r="H177" i="5"/>
  <c r="H176" i="5" s="1"/>
  <c r="H175" i="5" s="1"/>
  <c r="H130" i="5"/>
  <c r="H129" i="5" s="1"/>
  <c r="H128" i="5" s="1"/>
  <c r="H127" i="5" s="1"/>
  <c r="H46" i="5"/>
  <c r="H45" i="5" s="1"/>
  <c r="H44" i="5" s="1"/>
  <c r="H43" i="5" s="1"/>
  <c r="H14" i="5"/>
  <c r="H13" i="5" s="1"/>
  <c r="H101" i="5"/>
  <c r="H96" i="5" s="1"/>
  <c r="H95" i="5" s="1"/>
  <c r="H357" i="5"/>
  <c r="H356" i="5" s="1"/>
  <c r="H355" i="5" s="1"/>
  <c r="H80" i="5" l="1"/>
  <c r="I81" i="5"/>
  <c r="H89" i="5"/>
  <c r="I90" i="5"/>
  <c r="H302" i="5"/>
  <c r="H365" i="5"/>
  <c r="H364" i="5" s="1"/>
  <c r="H363" i="5" s="1"/>
  <c r="H362" i="5" s="1"/>
  <c r="H361" i="5" s="1"/>
  <c r="H53" i="5"/>
  <c r="H52" i="5" s="1"/>
  <c r="H51" i="5" s="1"/>
  <c r="H50" i="5" s="1"/>
  <c r="H245" i="5"/>
  <c r="H21" i="5"/>
  <c r="H20" i="5" s="1"/>
  <c r="H19" i="5" s="1"/>
  <c r="H18" i="5" s="1"/>
  <c r="H199" i="5"/>
  <c r="H354" i="5"/>
  <c r="H353" i="5" s="1"/>
  <c r="H12" i="5"/>
  <c r="H139" i="5"/>
  <c r="H138" i="5" s="1"/>
  <c r="H137" i="5" s="1"/>
  <c r="H163" i="5"/>
  <c r="H150" i="5" s="1"/>
  <c r="H94" i="5"/>
  <c r="H88" i="5" l="1"/>
  <c r="I89" i="5"/>
  <c r="H79" i="5"/>
  <c r="I80" i="5"/>
  <c r="H126" i="5"/>
  <c r="H11" i="5"/>
  <c r="H10" i="5" s="1"/>
  <c r="H301" i="5"/>
  <c r="H300" i="5" s="1"/>
  <c r="H78" i="5" l="1"/>
  <c r="I79" i="5"/>
  <c r="H87" i="5"/>
  <c r="I88" i="5"/>
  <c r="H216" i="5"/>
  <c r="H215" i="5" s="1"/>
  <c r="I87" i="5" l="1"/>
  <c r="H86" i="5"/>
  <c r="H77" i="5"/>
  <c r="I77" i="5" s="1"/>
  <c r="I78" i="5"/>
  <c r="H214" i="5"/>
  <c r="I371" i="5" l="1"/>
  <c r="H291" i="5"/>
  <c r="H290" i="5" l="1"/>
  <c r="H289" i="5" l="1"/>
  <c r="H288" i="5" s="1"/>
  <c r="H287" i="5" l="1"/>
  <c r="H284" i="5"/>
  <c r="H283" i="5" s="1"/>
  <c r="H282" i="5" s="1"/>
  <c r="H281" i="5" s="1"/>
  <c r="H244" i="5" s="1"/>
  <c r="H198" i="5" s="1"/>
  <c r="H371" i="5" s="1"/>
  <c r="H373" i="5" s="1"/>
</calcChain>
</file>

<file path=xl/sharedStrings.xml><?xml version="1.0" encoding="utf-8"?>
<sst xmlns="http://schemas.openxmlformats.org/spreadsheetml/2006/main" count="1228" uniqueCount="312">
  <si>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</si>
  <si>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</si>
  <si>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</si>
  <si>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</si>
  <si>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</si>
  <si>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</si>
  <si>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</si>
  <si>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</si>
  <si>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</si>
  <si>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</si>
  <si>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</si>
  <si>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</si>
  <si>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</si>
  <si>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</si>
  <si>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</si>
  <si>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</si>
  <si>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</si>
  <si>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</si>
  <si>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</si>
  <si>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</si>
  <si>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</si>
  <si>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</si>
  <si>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</si>
  <si>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</si>
  <si>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</si>
  <si>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</si>
  <si>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</si>
  <si>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</si>
  <si>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</si>
  <si>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</si>
  <si>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</si>
  <si>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</si>
  <si>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</si>
  <si>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</si>
  <si>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</si>
  <si>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</si>
  <si>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</si>
  <si>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</si>
  <si>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</si>
  <si>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</si>
  <si>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</si>
  <si>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</si>
  <si>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</si>
  <si>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</si>
  <si>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</si>
  <si>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</si>
  <si>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</si>
  <si>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</si>
  <si>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</si>
  <si>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</si>
  <si>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</si>
  <si>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</si>
  <si>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</si>
  <si>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</si>
  <si>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</si>
  <si>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</si>
  <si>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</si>
  <si>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</si>
  <si>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</si>
  <si>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</si>
  <si>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</si>
  <si>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</si>
  <si>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</si>
  <si>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</si>
  <si>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</si>
  <si>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</si>
  <si>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</si>
  <si>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</si>
  <si>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</si>
  <si>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</si>
  <si>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</si>
  <si>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</si>
  <si>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</si>
  <si>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</si>
  <si>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</si>
  <si>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</si>
  <si>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</si>
  <si>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</si>
  <si>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</si>
  <si>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</si>
  <si>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</si>
  <si>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</si>
  <si>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</si>
  <si>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</si>
  <si>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</si>
  <si>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</si>
  <si>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</si>
  <si>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</si>
  <si>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</si>
  <si>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</si>
  <si>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</si>
  <si>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</si>
  <si>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</si>
  <si>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</si>
  <si>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</si>
  <si>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</si>
  <si>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</si>
  <si>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</si>
  <si>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</si>
  <si>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</si>
  <si>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</si>
  <si>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</si>
  <si>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</si>
  <si>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</si>
  <si>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</si>
  <si>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</si>
  <si>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</si>
  <si>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</si>
  <si>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</si>
  <si>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</si>
  <si>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</si>
  <si>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</si>
  <si>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</si>
  <si>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</si>
  <si>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</si>
  <si>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</si>
  <si>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</si>
  <si>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</si>
  <si>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</si>
  <si>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</si>
  <si>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</si>
  <si>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</si>
  <si>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</si>
  <si>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</si>
  <si>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</si>
  <si>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</si>
  <si>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</si>
  <si>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</si>
  <si>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</si>
  <si>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</si>
  <si>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</si>
  <si>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</si>
  <si>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</si>
  <si>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</si>
  <si>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</si>
  <si>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</si>
  <si>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</si>
  <si>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</si>
  <si>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</si>
  <si>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</si>
  <si>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</si>
  <si>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</si>
  <si>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</si>
  <si>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</si>
  <si>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</si>
  <si>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</si>
  <si>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</si>
  <si>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</si>
  <si>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</si>
  <si>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</si>
  <si>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</si>
  <si>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</si>
  <si>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</si>
  <si>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</si>
  <si>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</si>
  <si>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</si>
  <si>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</si>
  <si>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</si>
  <si>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</si>
  <si>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</si>
  <si>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</si>
  <si>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</si>
  <si>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</si>
  <si>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</si>
  <si>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</si>
  <si>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</si>
  <si>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</si>
  <si>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</si>
  <si>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</si>
  <si>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</si>
  <si>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</si>
  <si>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</si>
  <si>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</si>
  <si>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</si>
  <si>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</si>
  <si>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</si>
  <si>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</si>
  <si>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</si>
  <si>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</si>
  <si>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</si>
  <si>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</si>
  <si>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</si>
  <si>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</si>
  <si>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</si>
  <si>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</si>
  <si>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</si>
  <si>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</si>
  <si>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</si>
  <si>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</si>
  <si>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</si>
  <si>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</si>
  <si>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</si>
  <si>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</si>
  <si>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</si>
  <si>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</si>
  <si>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</si>
  <si>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</si>
  <si>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</si>
  <si>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</si>
  <si>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</si>
  <si>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</si>
  <si>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</si>
  <si>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</si>
  <si>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</si>
  <si>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</si>
  <si>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</si>
  <si>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</si>
  <si>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</si>
  <si>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</si>
  <si>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</si>
  <si>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</si>
  <si>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</si>
  <si>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</si>
  <si>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</si>
  <si>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</si>
  <si>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</si>
  <si>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</si>
  <si>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</si>
  <si>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</si>
  <si>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</si>
  <si>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</si>
  <si>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</si>
  <si>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</si>
  <si>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</si>
  <si>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</si>
  <si>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</si>
  <si>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</si>
  <si>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</si>
  <si>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</si>
  <si>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</si>
  <si>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</si>
  <si>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</si>
  <si>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</si>
  <si>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</si>
  <si>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</si>
  <si>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</si>
  <si>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</si>
  <si>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</si>
  <si>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</si>
  <si>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</si>
  <si>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</si>
  <si>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</si>
  <si>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</si>
  <si>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</si>
  <si>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</si>
  <si>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</si>
  <si>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</si>
  <si>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</si>
  <si>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</si>
  <si>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</si>
  <si>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</si>
  <si>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</si>
  <si>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</si>
  <si>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</si>
  <si>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</si>
  <si>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</si>
  <si>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</si>
  <si>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</si>
  <si>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</si>
  <si>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</si>
  <si>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</si>
  <si>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</si>
  <si>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</si>
  <si>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</si>
  <si>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</si>
  <si>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</si>
  <si>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</si>
  <si>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</si>
  <si>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</si>
  <si>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</si>
  <si>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</si>
  <si>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</si>
  <si>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</si>
  <si>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</si>
  <si>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</si>
  <si>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</si>
  <si>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</si>
  <si>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</si>
  <si>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</si>
  <si>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</si>
  <si>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</si>
  <si>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</si>
  <si>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</si>
  <si>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</si>
  <si>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</si>
  <si>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</si>
  <si>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</si>
  <si>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</si>
  <si>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</si>
  <si>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</si>
  <si>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</si>
  <si>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</si>
  <si>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</si>
  <si>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</si>
  <si>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</si>
  <si>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</si>
  <si>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</si>
  <si>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Сумма на год</t>
  </si>
  <si>
    <t>6920221100</t>
  </si>
  <si>
    <t>69202S1100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</si>
  <si>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</si>
  <si>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</si>
  <si>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143949,6</t>
  </si>
  <si>
    <t>7220185150</t>
  </si>
  <si>
    <t>Расходы за счет средств резервного фонда Правительства Ханты-Мансийского автономного округа-Югры</t>
  </si>
  <si>
    <t>ППП</t>
  </si>
  <si>
    <t>в т.ч. за счет субвенций</t>
  </si>
  <si>
    <t>Исполнено</t>
  </si>
  <si>
    <t>% исполнения</t>
  </si>
  <si>
    <t>Приложение № 3</t>
  </si>
  <si>
    <t>Исполнение бюджета  городского поселения Игрим за 2022 год ведомственная структура расходов бюджета</t>
  </si>
  <si>
    <t>от 30.05.2023 № 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</si>
</sst>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5" fillId="0" borderId="0" xfId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3" fontId="7" fillId="0" borderId="0" xfId="1" applyNumberFormat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1" fontId="4" fillId="0" borderId="0" xfId="1" applyNumberFormat="1" applyFont="1" applyFill="1" applyBorder="1"/>
    <xf numFmtId="49" fontId="7" fillId="0" borderId="0" xfId="1" applyNumberFormat="1" applyFont="1" applyFill="1" applyAlignment="1">
      <alignment horizontal="center" vertical="center"/>
    </xf>
    <xf numFmtId="0" fontId="7" fillId="0" borderId="0" xfId="1" applyFont="1" applyFill="1"/>
    <xf numFmtId="171" fontId="7" fillId="0" borderId="0" xfId="1" applyNumberFormat="1" applyFont="1" applyFill="1"/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7" fillId="0" borderId="0" xfId="1" applyFont="1" applyFill="1" applyBorder="1"/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1" xfId="1" applyNumberFormat="1" applyFont="1" applyFill="1" applyBorder="1" applyAlignment="1" applyProtection="1">
      <alignment horizontal="right" vertical="center"/>
      <protection hidden="1"/>
    </xf>
    <xf numFmtId="2" fontId="7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375"/>
  <sheetViews>
    <sheetView tabSelected="1" topLeftCell="A363" zoomScaleNormal="100" workbookViewId="0">
      <selection activeCell="N5" sqref="N5"/>
    </sheetView>
  </sheetViews>
  <sheetFormatPr defaultColWidth="11.140625" defaultRowHeight="12" x14ac:dyDescent="0.2"/>
  <cols>
    <col min="1" max="1" width="3.7109375" style="28" customWidth="1"/>
    <col min="2" max="2" width="43.7109375" style="28" customWidth="1"/>
    <col min="3" max="4" width="4.140625" style="53" customWidth="1"/>
    <col min="5" max="5" width="4.28515625" style="53" customWidth="1"/>
    <col min="6" max="6" width="10.28515625" style="51" customWidth="1"/>
    <col min="7" max="7" width="3.85546875" style="28" customWidth="1"/>
    <col min="8" max="11" width="8.5703125" style="28" hidden="1" customWidth="1"/>
    <col min="12" max="12" width="8.28515625" style="28" customWidth="1"/>
    <col min="13" max="13" width="8.5703125" style="28" customWidth="1"/>
    <col min="14" max="14" width="8.28515625" style="28" customWidth="1"/>
    <col min="15" max="15" width="8.5703125" style="28" customWidth="1"/>
    <col min="16" max="16" width="8.5703125" style="64" customWidth="1"/>
    <col min="17" max="16384" width="11.140625" style="28"/>
  </cols>
  <sheetData>
    <row r="1" spans="1:16" x14ac:dyDescent="0.2">
      <c r="L1" s="50"/>
      <c r="N1" s="50" t="s">
        <v>309</v>
      </c>
    </row>
    <row r="2" spans="1:16" x14ac:dyDescent="0.2">
      <c r="L2" s="50"/>
      <c r="N2" s="50" t="s">
        <v>0</v>
      </c>
    </row>
    <row r="3" spans="1:16" x14ac:dyDescent="0.2">
      <c r="L3" s="50"/>
      <c r="N3" s="50" t="s">
        <v>1</v>
      </c>
    </row>
    <row r="4" spans="1:16" x14ac:dyDescent="0.2">
      <c r="L4" s="50"/>
      <c r="N4" s="50" t="s">
        <v>311</v>
      </c>
    </row>
    <row r="6" spans="1:16" ht="70.5" customHeight="1" x14ac:dyDescent="0.2">
      <c r="B6" s="68" t="s">
        <v>310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3"/>
      <c r="N6" s="63"/>
      <c r="O6" s="63"/>
    </row>
    <row r="7" spans="1:16" ht="24" x14ac:dyDescent="0.2">
      <c r="B7" s="5"/>
      <c r="C7" s="5"/>
      <c r="D7" s="5"/>
      <c r="E7" s="5"/>
      <c r="F7" s="6"/>
      <c r="G7" s="5"/>
      <c r="H7" s="5" t="s">
        <v>70</v>
      </c>
      <c r="I7" s="5"/>
      <c r="K7" s="5"/>
      <c r="L7" s="5"/>
      <c r="M7" s="5"/>
      <c r="N7" s="5" t="s">
        <v>70</v>
      </c>
      <c r="O7" s="5"/>
    </row>
    <row r="8" spans="1:16" ht="33.75" customHeight="1" x14ac:dyDescent="0.2">
      <c r="A8" s="1"/>
      <c r="B8" s="7" t="s">
        <v>2</v>
      </c>
      <c r="C8" s="8" t="s">
        <v>305</v>
      </c>
      <c r="D8" s="8" t="s">
        <v>3</v>
      </c>
      <c r="E8" s="8" t="s">
        <v>4</v>
      </c>
      <c r="F8" s="9" t="s">
        <v>5</v>
      </c>
      <c r="G8" s="7" t="s">
        <v>6</v>
      </c>
      <c r="H8" s="65" t="s">
        <v>264</v>
      </c>
      <c r="I8" s="65" t="s">
        <v>306</v>
      </c>
      <c r="J8" s="65" t="s">
        <v>265</v>
      </c>
      <c r="K8" s="65" t="s">
        <v>306</v>
      </c>
      <c r="L8" s="10" t="s">
        <v>297</v>
      </c>
      <c r="M8" s="10" t="s">
        <v>306</v>
      </c>
      <c r="N8" s="10" t="s">
        <v>307</v>
      </c>
      <c r="O8" s="10" t="s">
        <v>306</v>
      </c>
      <c r="P8" s="10" t="s">
        <v>308</v>
      </c>
    </row>
    <row r="9" spans="1:16" x14ac:dyDescent="0.2">
      <c r="A9" s="1"/>
      <c r="B9" s="7"/>
      <c r="C9" s="8"/>
      <c r="D9" s="8"/>
      <c r="E9" s="8"/>
      <c r="F9" s="9"/>
      <c r="G9" s="7"/>
      <c r="H9" s="10" t="s">
        <v>292</v>
      </c>
      <c r="I9" s="10"/>
      <c r="J9" s="10" t="s">
        <v>292</v>
      </c>
      <c r="K9" s="10"/>
      <c r="L9" s="10" t="s">
        <v>292</v>
      </c>
      <c r="M9" s="10"/>
      <c r="N9" s="10" t="s">
        <v>292</v>
      </c>
      <c r="O9" s="10"/>
      <c r="P9" s="10"/>
    </row>
    <row r="10" spans="1:16" x14ac:dyDescent="0.2">
      <c r="A10" s="1"/>
      <c r="B10" s="11" t="s">
        <v>7</v>
      </c>
      <c r="C10" s="12">
        <v>650</v>
      </c>
      <c r="D10" s="12">
        <v>1</v>
      </c>
      <c r="E10" s="9" t="s">
        <v>31</v>
      </c>
      <c r="F10" s="9" t="s">
        <v>8</v>
      </c>
      <c r="G10" s="13" t="s">
        <v>8</v>
      </c>
      <c r="H10" s="14">
        <f>H11+H18+H37+H43+H50</f>
        <v>60185.399999999994</v>
      </c>
      <c r="I10" s="14"/>
      <c r="J10" s="14">
        <f t="shared" ref="J10" si="0">J11+J18+J37+J43+J50</f>
        <v>3413.4</v>
      </c>
      <c r="K10" s="14"/>
      <c r="L10" s="14">
        <f>L11+L18+L37+L43+L50</f>
        <v>63598.8</v>
      </c>
      <c r="M10" s="14"/>
      <c r="N10" s="14">
        <f>N11+N18+N37+N43+N50</f>
        <v>63506.700000000004</v>
      </c>
      <c r="O10" s="14"/>
      <c r="P10" s="66">
        <f t="shared" ref="P10:P73" si="1">N10/L10</f>
        <v>0.99855185946904657</v>
      </c>
    </row>
    <row r="11" spans="1:16" ht="36" x14ac:dyDescent="0.2">
      <c r="A11" s="1"/>
      <c r="B11" s="11" t="s">
        <v>9</v>
      </c>
      <c r="C11" s="12">
        <v>650</v>
      </c>
      <c r="D11" s="12">
        <v>1</v>
      </c>
      <c r="E11" s="12">
        <v>2</v>
      </c>
      <c r="F11" s="9" t="s">
        <v>8</v>
      </c>
      <c r="G11" s="13" t="s">
        <v>8</v>
      </c>
      <c r="H11" s="14">
        <f>H12</f>
        <v>2204.3000000000002</v>
      </c>
      <c r="I11" s="14"/>
      <c r="J11" s="14">
        <f t="shared" ref="J11" si="2">J12</f>
        <v>-354.3</v>
      </c>
      <c r="K11" s="14"/>
      <c r="L11" s="14">
        <f>L12</f>
        <v>1850.0000000000002</v>
      </c>
      <c r="M11" s="14"/>
      <c r="N11" s="14">
        <f>N12</f>
        <v>1850</v>
      </c>
      <c r="O11" s="14"/>
      <c r="P11" s="66">
        <f t="shared" si="1"/>
        <v>0.99999999999999989</v>
      </c>
    </row>
    <row r="12" spans="1:16" ht="36" x14ac:dyDescent="0.2">
      <c r="A12" s="1"/>
      <c r="B12" s="15" t="s">
        <v>119</v>
      </c>
      <c r="C12" s="12">
        <v>650</v>
      </c>
      <c r="D12" s="12">
        <v>1</v>
      </c>
      <c r="E12" s="12">
        <v>2</v>
      </c>
      <c r="F12" s="9" t="s">
        <v>129</v>
      </c>
      <c r="G12" s="13" t="s">
        <v>8</v>
      </c>
      <c r="H12" s="14">
        <f t="shared" ref="H12:N14" si="3">H13</f>
        <v>2204.3000000000002</v>
      </c>
      <c r="I12" s="14"/>
      <c r="J12" s="14">
        <f t="shared" si="3"/>
        <v>-354.3</v>
      </c>
      <c r="K12" s="14"/>
      <c r="L12" s="14">
        <f t="shared" si="3"/>
        <v>1850.0000000000002</v>
      </c>
      <c r="M12" s="14"/>
      <c r="N12" s="14">
        <f t="shared" si="3"/>
        <v>1850</v>
      </c>
      <c r="O12" s="14"/>
      <c r="P12" s="66">
        <f t="shared" si="1"/>
        <v>0.99999999999999989</v>
      </c>
    </row>
    <row r="13" spans="1:16" ht="36" x14ac:dyDescent="0.2">
      <c r="A13" s="1"/>
      <c r="B13" s="15" t="s">
        <v>71</v>
      </c>
      <c r="C13" s="12">
        <v>650</v>
      </c>
      <c r="D13" s="12">
        <v>1</v>
      </c>
      <c r="E13" s="12">
        <v>2</v>
      </c>
      <c r="F13" s="9" t="s">
        <v>130</v>
      </c>
      <c r="G13" s="13" t="s">
        <v>8</v>
      </c>
      <c r="H13" s="14">
        <f>H14</f>
        <v>2204.3000000000002</v>
      </c>
      <c r="I13" s="14"/>
      <c r="J13" s="14">
        <f t="shared" si="3"/>
        <v>-354.3</v>
      </c>
      <c r="K13" s="14"/>
      <c r="L13" s="14">
        <f>L14</f>
        <v>1850.0000000000002</v>
      </c>
      <c r="M13" s="14"/>
      <c r="N13" s="14">
        <f>N14</f>
        <v>1850</v>
      </c>
      <c r="O13" s="14"/>
      <c r="P13" s="66">
        <f t="shared" si="1"/>
        <v>0.99999999999999989</v>
      </c>
    </row>
    <row r="14" spans="1:16" ht="24" x14ac:dyDescent="0.2">
      <c r="A14" s="1"/>
      <c r="B14" s="16" t="s">
        <v>74</v>
      </c>
      <c r="C14" s="12">
        <v>650</v>
      </c>
      <c r="D14" s="12"/>
      <c r="E14" s="12"/>
      <c r="F14" s="9" t="s">
        <v>131</v>
      </c>
      <c r="G14" s="13"/>
      <c r="H14" s="14">
        <f>H15</f>
        <v>2204.3000000000002</v>
      </c>
      <c r="I14" s="14"/>
      <c r="J14" s="14">
        <f t="shared" si="3"/>
        <v>-354.3</v>
      </c>
      <c r="K14" s="14"/>
      <c r="L14" s="14">
        <f>L15</f>
        <v>1850.0000000000002</v>
      </c>
      <c r="M14" s="14"/>
      <c r="N14" s="14">
        <f>N15</f>
        <v>1850</v>
      </c>
      <c r="O14" s="14"/>
      <c r="P14" s="66">
        <f t="shared" si="1"/>
        <v>0.99999999999999989</v>
      </c>
    </row>
    <row r="15" spans="1:16" x14ac:dyDescent="0.2">
      <c r="A15" s="1"/>
      <c r="B15" s="15" t="s">
        <v>117</v>
      </c>
      <c r="C15" s="12">
        <v>650</v>
      </c>
      <c r="D15" s="12">
        <v>1</v>
      </c>
      <c r="E15" s="12">
        <v>2</v>
      </c>
      <c r="F15" s="9" t="s">
        <v>132</v>
      </c>
      <c r="G15" s="13" t="s">
        <v>8</v>
      </c>
      <c r="H15" s="14">
        <f>H17</f>
        <v>2204.3000000000002</v>
      </c>
      <c r="I15" s="14"/>
      <c r="J15" s="14">
        <f t="shared" ref="J15" si="4">J17</f>
        <v>-354.3</v>
      </c>
      <c r="K15" s="14"/>
      <c r="L15" s="14">
        <f>L17</f>
        <v>1850.0000000000002</v>
      </c>
      <c r="M15" s="14"/>
      <c r="N15" s="14">
        <f>N17</f>
        <v>1850</v>
      </c>
      <c r="O15" s="14"/>
      <c r="P15" s="66">
        <f t="shared" si="1"/>
        <v>0.99999999999999989</v>
      </c>
    </row>
    <row r="16" spans="1:16" ht="60" x14ac:dyDescent="0.2">
      <c r="A16" s="1"/>
      <c r="B16" s="15" t="s">
        <v>10</v>
      </c>
      <c r="C16" s="12">
        <v>650</v>
      </c>
      <c r="D16" s="12">
        <v>1</v>
      </c>
      <c r="E16" s="12">
        <v>2</v>
      </c>
      <c r="F16" s="9" t="s">
        <v>132</v>
      </c>
      <c r="G16" s="13">
        <v>100</v>
      </c>
      <c r="H16" s="14">
        <f>H17</f>
        <v>2204.3000000000002</v>
      </c>
      <c r="I16" s="14"/>
      <c r="J16" s="14">
        <f t="shared" ref="J16" si="5">J17</f>
        <v>-354.3</v>
      </c>
      <c r="K16" s="14"/>
      <c r="L16" s="14">
        <f>L17</f>
        <v>1850.0000000000002</v>
      </c>
      <c r="M16" s="14"/>
      <c r="N16" s="14">
        <f>N17</f>
        <v>1850</v>
      </c>
      <c r="O16" s="14"/>
      <c r="P16" s="66">
        <f t="shared" si="1"/>
        <v>0.99999999999999989</v>
      </c>
    </row>
    <row r="17" spans="1:16" ht="24" x14ac:dyDescent="0.2">
      <c r="A17" s="1"/>
      <c r="B17" s="17" t="s">
        <v>12</v>
      </c>
      <c r="C17" s="12">
        <v>650</v>
      </c>
      <c r="D17" s="12">
        <v>1</v>
      </c>
      <c r="E17" s="12">
        <v>2</v>
      </c>
      <c r="F17" s="9" t="s">
        <v>132</v>
      </c>
      <c r="G17" s="13" t="s">
        <v>13</v>
      </c>
      <c r="H17" s="14">
        <v>2204.3000000000002</v>
      </c>
      <c r="I17" s="14"/>
      <c r="J17" s="14">
        <v>-354.3</v>
      </c>
      <c r="K17" s="14"/>
      <c r="L17" s="14">
        <f>H17+J17</f>
        <v>1850.0000000000002</v>
      </c>
      <c r="M17" s="14"/>
      <c r="N17" s="14">
        <v>1850</v>
      </c>
      <c r="O17" s="14"/>
      <c r="P17" s="66">
        <f t="shared" si="1"/>
        <v>0.99999999999999989</v>
      </c>
    </row>
    <row r="18" spans="1:16" ht="48" x14ac:dyDescent="0.2">
      <c r="A18" s="1"/>
      <c r="B18" s="11" t="s">
        <v>14</v>
      </c>
      <c r="C18" s="12">
        <v>650</v>
      </c>
      <c r="D18" s="12">
        <v>1</v>
      </c>
      <c r="E18" s="12">
        <v>4</v>
      </c>
      <c r="F18" s="9" t="s">
        <v>8</v>
      </c>
      <c r="G18" s="13" t="s">
        <v>8</v>
      </c>
      <c r="H18" s="14">
        <f>H19</f>
        <v>29665.5</v>
      </c>
      <c r="I18" s="14"/>
      <c r="J18" s="14">
        <f t="shared" ref="J18:J20" si="6">J19</f>
        <v>-150.79999999999998</v>
      </c>
      <c r="K18" s="14"/>
      <c r="L18" s="14">
        <f>L19</f>
        <v>29514.7</v>
      </c>
      <c r="M18" s="14"/>
      <c r="N18" s="14">
        <f>N19</f>
        <v>29509.7</v>
      </c>
      <c r="O18" s="14"/>
      <c r="P18" s="66">
        <f t="shared" si="1"/>
        <v>0.99983059289100007</v>
      </c>
    </row>
    <row r="19" spans="1:16" ht="36" x14ac:dyDescent="0.2">
      <c r="A19" s="1"/>
      <c r="B19" s="15" t="s">
        <v>119</v>
      </c>
      <c r="C19" s="12">
        <v>650</v>
      </c>
      <c r="D19" s="12">
        <v>1</v>
      </c>
      <c r="E19" s="12">
        <v>4</v>
      </c>
      <c r="F19" s="9" t="s">
        <v>129</v>
      </c>
      <c r="G19" s="13" t="s">
        <v>8</v>
      </c>
      <c r="H19" s="14">
        <f>H20</f>
        <v>29665.5</v>
      </c>
      <c r="I19" s="14"/>
      <c r="J19" s="14">
        <f t="shared" si="6"/>
        <v>-150.79999999999998</v>
      </c>
      <c r="K19" s="14"/>
      <c r="L19" s="14">
        <f>L20</f>
        <v>29514.7</v>
      </c>
      <c r="M19" s="14"/>
      <c r="N19" s="14">
        <f>N20</f>
        <v>29509.7</v>
      </c>
      <c r="O19" s="14"/>
      <c r="P19" s="66">
        <f t="shared" si="1"/>
        <v>0.99983059289100007</v>
      </c>
    </row>
    <row r="20" spans="1:16" ht="36" x14ac:dyDescent="0.2">
      <c r="A20" s="1"/>
      <c r="B20" s="15" t="s">
        <v>71</v>
      </c>
      <c r="C20" s="12">
        <v>650</v>
      </c>
      <c r="D20" s="12">
        <v>1</v>
      </c>
      <c r="E20" s="12">
        <v>4</v>
      </c>
      <c r="F20" s="9" t="s">
        <v>133</v>
      </c>
      <c r="G20" s="13" t="s">
        <v>8</v>
      </c>
      <c r="H20" s="14">
        <f>H21</f>
        <v>29665.5</v>
      </c>
      <c r="I20" s="14"/>
      <c r="J20" s="14">
        <f t="shared" si="6"/>
        <v>-150.79999999999998</v>
      </c>
      <c r="K20" s="14"/>
      <c r="L20" s="14">
        <f>L21</f>
        <v>29514.7</v>
      </c>
      <c r="M20" s="14"/>
      <c r="N20" s="14">
        <f>N21</f>
        <v>29509.7</v>
      </c>
      <c r="O20" s="14"/>
      <c r="P20" s="66">
        <f t="shared" si="1"/>
        <v>0.99983059289100007</v>
      </c>
    </row>
    <row r="21" spans="1:16" ht="24" x14ac:dyDescent="0.2">
      <c r="A21" s="1"/>
      <c r="B21" s="16" t="s">
        <v>74</v>
      </c>
      <c r="C21" s="12">
        <v>650</v>
      </c>
      <c r="D21" s="12">
        <v>1</v>
      </c>
      <c r="E21" s="12">
        <v>4</v>
      </c>
      <c r="F21" s="9" t="s">
        <v>134</v>
      </c>
      <c r="G21" s="13"/>
      <c r="H21" s="14">
        <f>H22+H29</f>
        <v>29665.5</v>
      </c>
      <c r="I21" s="14"/>
      <c r="J21" s="14">
        <f t="shared" ref="J21" si="7">J22+J29</f>
        <v>-150.79999999999998</v>
      </c>
      <c r="K21" s="14"/>
      <c r="L21" s="14">
        <f>L22+L29</f>
        <v>29514.7</v>
      </c>
      <c r="M21" s="14"/>
      <c r="N21" s="14">
        <f>N22+N29</f>
        <v>29509.7</v>
      </c>
      <c r="O21" s="14"/>
      <c r="P21" s="66">
        <f t="shared" si="1"/>
        <v>0.99983059289100007</v>
      </c>
    </row>
    <row r="22" spans="1:16" ht="24" x14ac:dyDescent="0.2">
      <c r="A22" s="1"/>
      <c r="B22" s="16" t="s">
        <v>15</v>
      </c>
      <c r="C22" s="12">
        <v>650</v>
      </c>
      <c r="D22" s="12">
        <v>1</v>
      </c>
      <c r="E22" s="12">
        <v>4</v>
      </c>
      <c r="F22" s="9" t="s">
        <v>135</v>
      </c>
      <c r="G22" s="13" t="s">
        <v>8</v>
      </c>
      <c r="H22" s="14">
        <f>H23+H25+H27</f>
        <v>29055.5</v>
      </c>
      <c r="I22" s="14"/>
      <c r="J22" s="14">
        <f t="shared" ref="J22" si="8">J23+J25+J27</f>
        <v>-294.2</v>
      </c>
      <c r="K22" s="14"/>
      <c r="L22" s="14">
        <f>L23+L25+L27</f>
        <v>28761.3</v>
      </c>
      <c r="M22" s="14"/>
      <c r="N22" s="14">
        <f>N23+N25+N27</f>
        <v>28756.3</v>
      </c>
      <c r="O22" s="14"/>
      <c r="P22" s="66">
        <f t="shared" si="1"/>
        <v>0.99982615528505314</v>
      </c>
    </row>
    <row r="23" spans="1:16" ht="60" x14ac:dyDescent="0.2">
      <c r="A23" s="1"/>
      <c r="B23" s="17" t="s">
        <v>10</v>
      </c>
      <c r="C23" s="12">
        <v>650</v>
      </c>
      <c r="D23" s="12">
        <v>1</v>
      </c>
      <c r="E23" s="12">
        <v>4</v>
      </c>
      <c r="F23" s="9" t="s">
        <v>135</v>
      </c>
      <c r="G23" s="13" t="s">
        <v>11</v>
      </c>
      <c r="H23" s="14">
        <f>H24</f>
        <v>28887.7</v>
      </c>
      <c r="I23" s="14"/>
      <c r="J23" s="14">
        <f t="shared" ref="J23" si="9">J24</f>
        <v>-301.39999999999998</v>
      </c>
      <c r="K23" s="14"/>
      <c r="L23" s="14">
        <f>L24</f>
        <v>28586.3</v>
      </c>
      <c r="M23" s="14"/>
      <c r="N23" s="14">
        <f>N24</f>
        <v>28581.3</v>
      </c>
      <c r="O23" s="14"/>
      <c r="P23" s="66">
        <f t="shared" si="1"/>
        <v>0.99982509104011363</v>
      </c>
    </row>
    <row r="24" spans="1:16" ht="24" x14ac:dyDescent="0.2">
      <c r="A24" s="1"/>
      <c r="B24" s="17" t="s">
        <v>12</v>
      </c>
      <c r="C24" s="12">
        <v>650</v>
      </c>
      <c r="D24" s="12">
        <v>1</v>
      </c>
      <c r="E24" s="12">
        <v>4</v>
      </c>
      <c r="F24" s="9" t="s">
        <v>135</v>
      </c>
      <c r="G24" s="13" t="s">
        <v>13</v>
      </c>
      <c r="H24" s="14">
        <v>28887.7</v>
      </c>
      <c r="I24" s="14"/>
      <c r="J24" s="14">
        <v>-301.39999999999998</v>
      </c>
      <c r="K24" s="14"/>
      <c r="L24" s="14">
        <f>H24+J24</f>
        <v>28586.3</v>
      </c>
      <c r="M24" s="14"/>
      <c r="N24" s="14">
        <v>28581.3</v>
      </c>
      <c r="O24" s="14"/>
      <c r="P24" s="66">
        <f t="shared" si="1"/>
        <v>0.99982509104011363</v>
      </c>
    </row>
    <row r="25" spans="1:16" ht="24" x14ac:dyDescent="0.2">
      <c r="A25" s="1"/>
      <c r="B25" s="17" t="s">
        <v>105</v>
      </c>
      <c r="C25" s="12">
        <v>650</v>
      </c>
      <c r="D25" s="12">
        <v>1</v>
      </c>
      <c r="E25" s="12">
        <v>4</v>
      </c>
      <c r="F25" s="9" t="s">
        <v>135</v>
      </c>
      <c r="G25" s="13" t="s">
        <v>16</v>
      </c>
      <c r="H25" s="14">
        <f>H26</f>
        <v>99</v>
      </c>
      <c r="I25" s="14"/>
      <c r="J25" s="14">
        <f t="shared" ref="J25" si="10">J26</f>
        <v>3.3</v>
      </c>
      <c r="K25" s="14"/>
      <c r="L25" s="14">
        <f>L26</f>
        <v>102.3</v>
      </c>
      <c r="M25" s="14"/>
      <c r="N25" s="14">
        <f>N26</f>
        <v>102.3</v>
      </c>
      <c r="O25" s="14"/>
      <c r="P25" s="66">
        <f t="shared" si="1"/>
        <v>1</v>
      </c>
    </row>
    <row r="26" spans="1:16" ht="24" x14ac:dyDescent="0.2">
      <c r="A26" s="1"/>
      <c r="B26" s="17" t="s">
        <v>17</v>
      </c>
      <c r="C26" s="12">
        <v>650</v>
      </c>
      <c r="D26" s="12">
        <v>1</v>
      </c>
      <c r="E26" s="12">
        <v>4</v>
      </c>
      <c r="F26" s="9" t="s">
        <v>135</v>
      </c>
      <c r="G26" s="13" t="s">
        <v>18</v>
      </c>
      <c r="H26" s="14">
        <v>99</v>
      </c>
      <c r="I26" s="14"/>
      <c r="J26" s="14">
        <v>3.3</v>
      </c>
      <c r="K26" s="14"/>
      <c r="L26" s="14">
        <f>H26+J26</f>
        <v>102.3</v>
      </c>
      <c r="M26" s="14"/>
      <c r="N26" s="14">
        <v>102.3</v>
      </c>
      <c r="O26" s="14"/>
      <c r="P26" s="66">
        <f t="shared" si="1"/>
        <v>1</v>
      </c>
    </row>
    <row r="27" spans="1:16" x14ac:dyDescent="0.2">
      <c r="A27" s="1"/>
      <c r="B27" s="17" t="s">
        <v>19</v>
      </c>
      <c r="C27" s="12">
        <v>650</v>
      </c>
      <c r="D27" s="12">
        <v>1</v>
      </c>
      <c r="E27" s="12">
        <v>4</v>
      </c>
      <c r="F27" s="9" t="s">
        <v>135</v>
      </c>
      <c r="G27" s="13">
        <v>800</v>
      </c>
      <c r="H27" s="14">
        <f>H28</f>
        <v>68.8</v>
      </c>
      <c r="I27" s="14"/>
      <c r="J27" s="14">
        <f t="shared" ref="J27" si="11">J28</f>
        <v>3.9</v>
      </c>
      <c r="K27" s="14"/>
      <c r="L27" s="14">
        <f>L28</f>
        <v>72.7</v>
      </c>
      <c r="M27" s="14"/>
      <c r="N27" s="14">
        <f>N28</f>
        <v>72.7</v>
      </c>
      <c r="O27" s="14"/>
      <c r="P27" s="66">
        <f t="shared" si="1"/>
        <v>1</v>
      </c>
    </row>
    <row r="28" spans="1:16" x14ac:dyDescent="0.2">
      <c r="A28" s="1"/>
      <c r="B28" s="17" t="s">
        <v>20</v>
      </c>
      <c r="C28" s="12">
        <v>650</v>
      </c>
      <c r="D28" s="12">
        <v>1</v>
      </c>
      <c r="E28" s="12">
        <v>4</v>
      </c>
      <c r="F28" s="9" t="s">
        <v>135</v>
      </c>
      <c r="G28" s="13">
        <v>850</v>
      </c>
      <c r="H28" s="14">
        <v>68.8</v>
      </c>
      <c r="I28" s="14"/>
      <c r="J28" s="14">
        <v>3.9</v>
      </c>
      <c r="K28" s="14"/>
      <c r="L28" s="14">
        <f>H28+J28</f>
        <v>72.7</v>
      </c>
      <c r="M28" s="14"/>
      <c r="N28" s="14">
        <v>72.7</v>
      </c>
      <c r="O28" s="14"/>
      <c r="P28" s="66">
        <f t="shared" si="1"/>
        <v>1</v>
      </c>
    </row>
    <row r="29" spans="1:16" x14ac:dyDescent="0.2">
      <c r="A29" s="1"/>
      <c r="B29" s="16" t="s">
        <v>136</v>
      </c>
      <c r="C29" s="12">
        <v>650</v>
      </c>
      <c r="D29" s="12">
        <v>1</v>
      </c>
      <c r="E29" s="12">
        <v>4</v>
      </c>
      <c r="F29" s="9" t="s">
        <v>229</v>
      </c>
      <c r="G29" s="13"/>
      <c r="H29" s="14">
        <f>H30+H32+H34</f>
        <v>610</v>
      </c>
      <c r="I29" s="14"/>
      <c r="J29" s="14">
        <f t="shared" ref="J29" si="12">J30+J32+J34</f>
        <v>143.4</v>
      </c>
      <c r="K29" s="14"/>
      <c r="L29" s="14">
        <f>L30+L32+L34</f>
        <v>753.4</v>
      </c>
      <c r="M29" s="14"/>
      <c r="N29" s="14">
        <f>N30+N32+N34</f>
        <v>753.4</v>
      </c>
      <c r="O29" s="14"/>
      <c r="P29" s="66">
        <f t="shared" si="1"/>
        <v>1</v>
      </c>
    </row>
    <row r="30" spans="1:16" s="2" customFormat="1" ht="60" hidden="1" x14ac:dyDescent="0.2">
      <c r="A30" s="1"/>
      <c r="B30" s="35" t="s">
        <v>10</v>
      </c>
      <c r="C30" s="12">
        <v>650</v>
      </c>
      <c r="D30" s="36">
        <v>1</v>
      </c>
      <c r="E30" s="36">
        <v>4</v>
      </c>
      <c r="F30" s="37" t="s">
        <v>137</v>
      </c>
      <c r="G30" s="38" t="s">
        <v>11</v>
      </c>
      <c r="H30" s="39">
        <f>H31</f>
        <v>0</v>
      </c>
      <c r="I30" s="39"/>
      <c r="J30" s="39">
        <f t="shared" ref="J30" si="13">J31</f>
        <v>0</v>
      </c>
      <c r="K30" s="39"/>
      <c r="L30" s="39">
        <f>L31</f>
        <v>0</v>
      </c>
      <c r="M30" s="39"/>
      <c r="N30" s="39">
        <f>N31</f>
        <v>0</v>
      </c>
      <c r="O30" s="39"/>
      <c r="P30" s="66" t="e">
        <f t="shared" si="1"/>
        <v>#DIV/0!</v>
      </c>
    </row>
    <row r="31" spans="1:16" s="2" customFormat="1" ht="24" hidden="1" x14ac:dyDescent="0.2">
      <c r="A31" s="1"/>
      <c r="B31" s="11" t="s">
        <v>12</v>
      </c>
      <c r="C31" s="12">
        <v>650</v>
      </c>
      <c r="D31" s="12">
        <v>1</v>
      </c>
      <c r="E31" s="12">
        <v>4</v>
      </c>
      <c r="F31" s="9" t="s">
        <v>137</v>
      </c>
      <c r="G31" s="13">
        <v>120</v>
      </c>
      <c r="H31" s="14">
        <v>0</v>
      </c>
      <c r="I31" s="14"/>
      <c r="J31" s="14"/>
      <c r="K31" s="14"/>
      <c r="L31" s="14">
        <v>0</v>
      </c>
      <c r="M31" s="14"/>
      <c r="N31" s="14">
        <v>0</v>
      </c>
      <c r="O31" s="14"/>
      <c r="P31" s="66" t="e">
        <f t="shared" si="1"/>
        <v>#DIV/0!</v>
      </c>
    </row>
    <row r="32" spans="1:16" s="2" customFormat="1" ht="24" hidden="1" x14ac:dyDescent="0.2">
      <c r="A32" s="1"/>
      <c r="B32" s="17" t="s">
        <v>105</v>
      </c>
      <c r="C32" s="12">
        <v>650</v>
      </c>
      <c r="D32" s="12">
        <v>1</v>
      </c>
      <c r="E32" s="12">
        <v>4</v>
      </c>
      <c r="F32" s="9" t="s">
        <v>137</v>
      </c>
      <c r="G32" s="13">
        <v>200</v>
      </c>
      <c r="H32" s="14">
        <f>H33</f>
        <v>0</v>
      </c>
      <c r="I32" s="14"/>
      <c r="J32" s="14">
        <f t="shared" ref="J32" si="14">J33</f>
        <v>0</v>
      </c>
      <c r="K32" s="14"/>
      <c r="L32" s="14">
        <f>L33</f>
        <v>0</v>
      </c>
      <c r="M32" s="14"/>
      <c r="N32" s="14">
        <f>N33</f>
        <v>0</v>
      </c>
      <c r="O32" s="14"/>
      <c r="P32" s="66" t="e">
        <f t="shared" si="1"/>
        <v>#DIV/0!</v>
      </c>
    </row>
    <row r="33" spans="1:16" s="2" customFormat="1" ht="24" hidden="1" x14ac:dyDescent="0.2">
      <c r="A33" s="1"/>
      <c r="B33" s="29" t="s">
        <v>17</v>
      </c>
      <c r="C33" s="12">
        <v>650</v>
      </c>
      <c r="D33" s="30">
        <v>1</v>
      </c>
      <c r="E33" s="30">
        <v>4</v>
      </c>
      <c r="F33" s="31" t="s">
        <v>137</v>
      </c>
      <c r="G33" s="32">
        <v>240</v>
      </c>
      <c r="H33" s="33"/>
      <c r="I33" s="33"/>
      <c r="J33" s="33"/>
      <c r="K33" s="33"/>
      <c r="L33" s="33"/>
      <c r="M33" s="33"/>
      <c r="N33" s="33"/>
      <c r="O33" s="33"/>
      <c r="P33" s="66" t="e">
        <f t="shared" si="1"/>
        <v>#DIV/0!</v>
      </c>
    </row>
    <row r="34" spans="1:16" x14ac:dyDescent="0.2">
      <c r="A34" s="1"/>
      <c r="B34" s="17" t="s">
        <v>19</v>
      </c>
      <c r="C34" s="12">
        <v>650</v>
      </c>
      <c r="D34" s="12">
        <v>1</v>
      </c>
      <c r="E34" s="12">
        <v>4</v>
      </c>
      <c r="F34" s="9" t="s">
        <v>229</v>
      </c>
      <c r="G34" s="13">
        <v>800</v>
      </c>
      <c r="H34" s="14">
        <f>SUM(H35:H36)</f>
        <v>610</v>
      </c>
      <c r="I34" s="14"/>
      <c r="J34" s="14">
        <f t="shared" ref="J34" si="15">SUM(J35:J36)</f>
        <v>143.4</v>
      </c>
      <c r="K34" s="14"/>
      <c r="L34" s="14">
        <f>SUM(L35:L36)</f>
        <v>753.4</v>
      </c>
      <c r="M34" s="14"/>
      <c r="N34" s="14">
        <f>SUM(N35:N36)</f>
        <v>753.4</v>
      </c>
      <c r="O34" s="14"/>
      <c r="P34" s="66">
        <f t="shared" si="1"/>
        <v>1</v>
      </c>
    </row>
    <row r="35" spans="1:16" x14ac:dyDescent="0.2">
      <c r="A35" s="1"/>
      <c r="B35" s="17" t="s">
        <v>110</v>
      </c>
      <c r="C35" s="12">
        <v>650</v>
      </c>
      <c r="D35" s="12">
        <v>1</v>
      </c>
      <c r="E35" s="12">
        <v>4</v>
      </c>
      <c r="F35" s="9" t="s">
        <v>229</v>
      </c>
      <c r="G35" s="13">
        <v>830</v>
      </c>
      <c r="H35" s="14">
        <v>460</v>
      </c>
      <c r="I35" s="14"/>
      <c r="J35" s="14">
        <v>93.4</v>
      </c>
      <c r="K35" s="14"/>
      <c r="L35" s="14">
        <f>H35+J35</f>
        <v>553.4</v>
      </c>
      <c r="M35" s="14"/>
      <c r="N35" s="14">
        <v>553.4</v>
      </c>
      <c r="O35" s="14"/>
      <c r="P35" s="66">
        <f t="shared" si="1"/>
        <v>1</v>
      </c>
    </row>
    <row r="36" spans="1:16" x14ac:dyDescent="0.2">
      <c r="A36" s="1"/>
      <c r="B36" s="17" t="s">
        <v>20</v>
      </c>
      <c r="C36" s="12">
        <v>650</v>
      </c>
      <c r="D36" s="12">
        <v>1</v>
      </c>
      <c r="E36" s="12">
        <v>4</v>
      </c>
      <c r="F36" s="9" t="s">
        <v>229</v>
      </c>
      <c r="G36" s="13">
        <v>850</v>
      </c>
      <c r="H36" s="14">
        <v>150</v>
      </c>
      <c r="I36" s="14"/>
      <c r="J36" s="14">
        <v>50</v>
      </c>
      <c r="K36" s="14"/>
      <c r="L36" s="14">
        <f>H36+J36</f>
        <v>200</v>
      </c>
      <c r="M36" s="14"/>
      <c r="N36" s="14">
        <v>200</v>
      </c>
      <c r="O36" s="14"/>
      <c r="P36" s="66">
        <f t="shared" si="1"/>
        <v>1</v>
      </c>
    </row>
    <row r="37" spans="1:16" ht="25.5" customHeight="1" x14ac:dyDescent="0.2">
      <c r="A37" s="1"/>
      <c r="B37" s="16" t="s">
        <v>290</v>
      </c>
      <c r="C37" s="12">
        <v>650</v>
      </c>
      <c r="D37" s="12">
        <v>1</v>
      </c>
      <c r="E37" s="12">
        <v>6</v>
      </c>
      <c r="F37" s="9"/>
      <c r="G37" s="13"/>
      <c r="H37" s="14">
        <f t="shared" ref="H37:N41" si="16">H38</f>
        <v>96.8</v>
      </c>
      <c r="I37" s="14"/>
      <c r="J37" s="14">
        <f t="shared" si="16"/>
        <v>0</v>
      </c>
      <c r="K37" s="14"/>
      <c r="L37" s="14">
        <f t="shared" si="16"/>
        <v>96.8</v>
      </c>
      <c r="M37" s="14"/>
      <c r="N37" s="14">
        <f t="shared" si="16"/>
        <v>96.8</v>
      </c>
      <c r="O37" s="14"/>
      <c r="P37" s="66">
        <f t="shared" si="1"/>
        <v>1</v>
      </c>
    </row>
    <row r="38" spans="1:16" x14ac:dyDescent="0.2">
      <c r="A38" s="1"/>
      <c r="B38" s="16" t="s">
        <v>29</v>
      </c>
      <c r="C38" s="12">
        <v>650</v>
      </c>
      <c r="D38" s="12">
        <v>1</v>
      </c>
      <c r="E38" s="12">
        <v>6</v>
      </c>
      <c r="F38" s="9" t="s">
        <v>82</v>
      </c>
      <c r="G38" s="13"/>
      <c r="H38" s="14">
        <f>H39</f>
        <v>96.8</v>
      </c>
      <c r="I38" s="14"/>
      <c r="J38" s="14">
        <f t="shared" si="16"/>
        <v>0</v>
      </c>
      <c r="K38" s="14"/>
      <c r="L38" s="14">
        <f>L39</f>
        <v>96.8</v>
      </c>
      <c r="M38" s="14"/>
      <c r="N38" s="14">
        <f>N39</f>
        <v>96.8</v>
      </c>
      <c r="O38" s="14"/>
      <c r="P38" s="66">
        <f t="shared" si="1"/>
        <v>1</v>
      </c>
    </row>
    <row r="39" spans="1:16" ht="36" x14ac:dyDescent="0.2">
      <c r="A39" s="1"/>
      <c r="B39" s="16" t="s">
        <v>139</v>
      </c>
      <c r="C39" s="12">
        <v>650</v>
      </c>
      <c r="D39" s="12">
        <v>1</v>
      </c>
      <c r="E39" s="12">
        <v>6</v>
      </c>
      <c r="F39" s="9" t="s">
        <v>140</v>
      </c>
      <c r="G39" s="13"/>
      <c r="H39" s="14">
        <f t="shared" si="16"/>
        <v>96.8</v>
      </c>
      <c r="I39" s="14"/>
      <c r="J39" s="14">
        <f t="shared" si="16"/>
        <v>0</v>
      </c>
      <c r="K39" s="14"/>
      <c r="L39" s="14">
        <f t="shared" si="16"/>
        <v>96.8</v>
      </c>
      <c r="M39" s="14"/>
      <c r="N39" s="14">
        <f t="shared" si="16"/>
        <v>96.8</v>
      </c>
      <c r="O39" s="14"/>
      <c r="P39" s="66">
        <f t="shared" si="1"/>
        <v>1</v>
      </c>
    </row>
    <row r="40" spans="1:16" ht="49.5" customHeight="1" x14ac:dyDescent="0.2">
      <c r="A40" s="1"/>
      <c r="B40" s="16" t="s">
        <v>79</v>
      </c>
      <c r="C40" s="12">
        <v>650</v>
      </c>
      <c r="D40" s="12">
        <v>1</v>
      </c>
      <c r="E40" s="12">
        <v>6</v>
      </c>
      <c r="F40" s="9" t="s">
        <v>138</v>
      </c>
      <c r="G40" s="13"/>
      <c r="H40" s="14">
        <f t="shared" si="16"/>
        <v>96.8</v>
      </c>
      <c r="I40" s="14"/>
      <c r="J40" s="14">
        <f t="shared" si="16"/>
        <v>0</v>
      </c>
      <c r="K40" s="14"/>
      <c r="L40" s="14">
        <f t="shared" si="16"/>
        <v>96.8</v>
      </c>
      <c r="M40" s="14"/>
      <c r="N40" s="14">
        <f t="shared" si="16"/>
        <v>96.8</v>
      </c>
      <c r="O40" s="14"/>
      <c r="P40" s="66">
        <f t="shared" si="1"/>
        <v>1</v>
      </c>
    </row>
    <row r="41" spans="1:16" x14ac:dyDescent="0.2">
      <c r="A41" s="1"/>
      <c r="B41" s="16" t="s">
        <v>66</v>
      </c>
      <c r="C41" s="12">
        <v>650</v>
      </c>
      <c r="D41" s="12">
        <v>1</v>
      </c>
      <c r="E41" s="12">
        <v>6</v>
      </c>
      <c r="F41" s="9" t="s">
        <v>138</v>
      </c>
      <c r="G41" s="13">
        <v>500</v>
      </c>
      <c r="H41" s="14">
        <f t="shared" si="16"/>
        <v>96.8</v>
      </c>
      <c r="I41" s="14"/>
      <c r="J41" s="14">
        <f t="shared" si="16"/>
        <v>0</v>
      </c>
      <c r="K41" s="14"/>
      <c r="L41" s="14">
        <f t="shared" si="16"/>
        <v>96.8</v>
      </c>
      <c r="M41" s="14"/>
      <c r="N41" s="14">
        <f t="shared" si="16"/>
        <v>96.8</v>
      </c>
      <c r="O41" s="14"/>
      <c r="P41" s="66">
        <f t="shared" si="1"/>
        <v>1</v>
      </c>
    </row>
    <row r="42" spans="1:16" x14ac:dyDescent="0.2">
      <c r="A42" s="1"/>
      <c r="B42" s="17" t="s">
        <v>67</v>
      </c>
      <c r="C42" s="12">
        <v>650</v>
      </c>
      <c r="D42" s="12">
        <v>1</v>
      </c>
      <c r="E42" s="12">
        <v>6</v>
      </c>
      <c r="F42" s="9" t="s">
        <v>138</v>
      </c>
      <c r="G42" s="13">
        <v>540</v>
      </c>
      <c r="H42" s="14">
        <v>96.8</v>
      </c>
      <c r="I42" s="14"/>
      <c r="J42" s="14"/>
      <c r="K42" s="14"/>
      <c r="L42" s="14">
        <f>H42+J42</f>
        <v>96.8</v>
      </c>
      <c r="M42" s="14"/>
      <c r="N42" s="14">
        <v>96.8</v>
      </c>
      <c r="O42" s="14"/>
      <c r="P42" s="66">
        <f t="shared" si="1"/>
        <v>1</v>
      </c>
    </row>
    <row r="43" spans="1:16" x14ac:dyDescent="0.2">
      <c r="A43" s="1"/>
      <c r="B43" s="11" t="s">
        <v>21</v>
      </c>
      <c r="C43" s="12">
        <v>650</v>
      </c>
      <c r="D43" s="12">
        <v>1</v>
      </c>
      <c r="E43" s="12">
        <v>11</v>
      </c>
      <c r="F43" s="9"/>
      <c r="G43" s="13" t="s">
        <v>8</v>
      </c>
      <c r="H43" s="14">
        <f t="shared" ref="H43:N48" si="17">H44</f>
        <v>50</v>
      </c>
      <c r="I43" s="14"/>
      <c r="J43" s="14">
        <f t="shared" si="17"/>
        <v>0</v>
      </c>
      <c r="K43" s="14"/>
      <c r="L43" s="14">
        <f t="shared" si="17"/>
        <v>50</v>
      </c>
      <c r="M43" s="14"/>
      <c r="N43" s="14">
        <f t="shared" si="17"/>
        <v>0</v>
      </c>
      <c r="O43" s="14"/>
      <c r="P43" s="66">
        <f t="shared" si="1"/>
        <v>0</v>
      </c>
    </row>
    <row r="44" spans="1:16" ht="36" x14ac:dyDescent="0.2">
      <c r="A44" s="1"/>
      <c r="B44" s="15" t="s">
        <v>277</v>
      </c>
      <c r="C44" s="12">
        <v>650</v>
      </c>
      <c r="D44" s="12">
        <v>1</v>
      </c>
      <c r="E44" s="12">
        <v>11</v>
      </c>
      <c r="F44" s="9" t="s">
        <v>162</v>
      </c>
      <c r="G44" s="13" t="s">
        <v>8</v>
      </c>
      <c r="H44" s="14">
        <f t="shared" si="17"/>
        <v>50</v>
      </c>
      <c r="I44" s="14"/>
      <c r="J44" s="14">
        <f t="shared" si="17"/>
        <v>0</v>
      </c>
      <c r="K44" s="14"/>
      <c r="L44" s="14">
        <f t="shared" si="17"/>
        <v>50</v>
      </c>
      <c r="M44" s="14"/>
      <c r="N44" s="14">
        <f t="shared" si="17"/>
        <v>0</v>
      </c>
      <c r="O44" s="14"/>
      <c r="P44" s="66">
        <f t="shared" si="1"/>
        <v>0</v>
      </c>
    </row>
    <row r="45" spans="1:16" ht="36" x14ac:dyDescent="0.2">
      <c r="A45" s="1"/>
      <c r="B45" s="16" t="s">
        <v>22</v>
      </c>
      <c r="C45" s="12">
        <v>650</v>
      </c>
      <c r="D45" s="12">
        <v>1</v>
      </c>
      <c r="E45" s="12">
        <v>11</v>
      </c>
      <c r="F45" s="9" t="s">
        <v>141</v>
      </c>
      <c r="G45" s="13" t="s">
        <v>8</v>
      </c>
      <c r="H45" s="14">
        <f>H46</f>
        <v>50</v>
      </c>
      <c r="I45" s="14"/>
      <c r="J45" s="14">
        <f t="shared" si="17"/>
        <v>0</v>
      </c>
      <c r="K45" s="14"/>
      <c r="L45" s="14">
        <f>L46</f>
        <v>50</v>
      </c>
      <c r="M45" s="14"/>
      <c r="N45" s="14">
        <f>N46</f>
        <v>0</v>
      </c>
      <c r="O45" s="14"/>
      <c r="P45" s="66">
        <f t="shared" si="1"/>
        <v>0</v>
      </c>
    </row>
    <row r="46" spans="1:16" ht="28.5" customHeight="1" x14ac:dyDescent="0.2">
      <c r="A46" s="1"/>
      <c r="B46" s="16" t="s">
        <v>109</v>
      </c>
      <c r="C46" s="12">
        <v>650</v>
      </c>
      <c r="D46" s="12">
        <v>1</v>
      </c>
      <c r="E46" s="12">
        <v>11</v>
      </c>
      <c r="F46" s="9" t="s">
        <v>142</v>
      </c>
      <c r="G46" s="13"/>
      <c r="H46" s="14">
        <f>H47</f>
        <v>50</v>
      </c>
      <c r="I46" s="14"/>
      <c r="J46" s="14">
        <f t="shared" si="17"/>
        <v>0</v>
      </c>
      <c r="K46" s="14"/>
      <c r="L46" s="14">
        <f>L47</f>
        <v>50</v>
      </c>
      <c r="M46" s="14"/>
      <c r="N46" s="14">
        <f>N47</f>
        <v>0</v>
      </c>
      <c r="O46" s="14"/>
      <c r="P46" s="66">
        <f t="shared" si="1"/>
        <v>0</v>
      </c>
    </row>
    <row r="47" spans="1:16" ht="36" x14ac:dyDescent="0.2">
      <c r="A47" s="1"/>
      <c r="B47" s="16" t="s">
        <v>80</v>
      </c>
      <c r="C47" s="12">
        <v>650</v>
      </c>
      <c r="D47" s="12">
        <v>1</v>
      </c>
      <c r="E47" s="12">
        <v>11</v>
      </c>
      <c r="F47" s="9" t="s">
        <v>143</v>
      </c>
      <c r="G47" s="13" t="s">
        <v>8</v>
      </c>
      <c r="H47" s="14">
        <f t="shared" si="17"/>
        <v>50</v>
      </c>
      <c r="I47" s="14"/>
      <c r="J47" s="14">
        <f t="shared" si="17"/>
        <v>0</v>
      </c>
      <c r="K47" s="14"/>
      <c r="L47" s="14">
        <f t="shared" si="17"/>
        <v>50</v>
      </c>
      <c r="M47" s="14"/>
      <c r="N47" s="14">
        <f t="shared" si="17"/>
        <v>0</v>
      </c>
      <c r="O47" s="14"/>
      <c r="P47" s="66">
        <f t="shared" si="1"/>
        <v>0</v>
      </c>
    </row>
    <row r="48" spans="1:16" x14ac:dyDescent="0.2">
      <c r="A48" s="1"/>
      <c r="B48" s="16" t="s">
        <v>19</v>
      </c>
      <c r="C48" s="12">
        <v>650</v>
      </c>
      <c r="D48" s="12">
        <v>1</v>
      </c>
      <c r="E48" s="12">
        <v>11</v>
      </c>
      <c r="F48" s="9" t="s">
        <v>143</v>
      </c>
      <c r="G48" s="13" t="s">
        <v>23</v>
      </c>
      <c r="H48" s="14">
        <f t="shared" si="17"/>
        <v>50</v>
      </c>
      <c r="I48" s="14"/>
      <c r="J48" s="14">
        <f t="shared" si="17"/>
        <v>0</v>
      </c>
      <c r="K48" s="14"/>
      <c r="L48" s="14">
        <f t="shared" si="17"/>
        <v>50</v>
      </c>
      <c r="M48" s="14"/>
      <c r="N48" s="14">
        <f t="shared" si="17"/>
        <v>0</v>
      </c>
      <c r="O48" s="14"/>
      <c r="P48" s="66">
        <f t="shared" si="1"/>
        <v>0</v>
      </c>
    </row>
    <row r="49" spans="1:16" x14ac:dyDescent="0.2">
      <c r="A49" s="1"/>
      <c r="B49" s="17" t="s">
        <v>24</v>
      </c>
      <c r="C49" s="12">
        <v>650</v>
      </c>
      <c r="D49" s="12">
        <v>1</v>
      </c>
      <c r="E49" s="12">
        <v>11</v>
      </c>
      <c r="F49" s="9" t="s">
        <v>143</v>
      </c>
      <c r="G49" s="13" t="s">
        <v>25</v>
      </c>
      <c r="H49" s="14">
        <v>50</v>
      </c>
      <c r="I49" s="14"/>
      <c r="J49" s="14"/>
      <c r="K49" s="14"/>
      <c r="L49" s="14">
        <f>H49+J49</f>
        <v>50</v>
      </c>
      <c r="M49" s="14"/>
      <c r="N49" s="14">
        <v>0</v>
      </c>
      <c r="O49" s="14"/>
      <c r="P49" s="66">
        <f t="shared" si="1"/>
        <v>0</v>
      </c>
    </row>
    <row r="50" spans="1:16" x14ac:dyDescent="0.2">
      <c r="A50" s="1"/>
      <c r="B50" s="11" t="s">
        <v>26</v>
      </c>
      <c r="C50" s="12">
        <v>650</v>
      </c>
      <c r="D50" s="12">
        <v>1</v>
      </c>
      <c r="E50" s="12">
        <v>13</v>
      </c>
      <c r="F50" s="9"/>
      <c r="G50" s="13" t="s">
        <v>8</v>
      </c>
      <c r="H50" s="14">
        <f>H51+H65+H73</f>
        <v>28168.799999999999</v>
      </c>
      <c r="I50" s="14"/>
      <c r="J50" s="14">
        <f t="shared" ref="J50" si="18">J51+J67+J73+J70</f>
        <v>3918.5</v>
      </c>
      <c r="K50" s="14"/>
      <c r="L50" s="14">
        <f>L51+L67+L73+L70</f>
        <v>32087.300000000003</v>
      </c>
      <c r="M50" s="14"/>
      <c r="N50" s="14">
        <f>N51+N67+N73+N70</f>
        <v>32050.200000000004</v>
      </c>
      <c r="O50" s="14"/>
      <c r="P50" s="66">
        <f t="shared" si="1"/>
        <v>0.99884377931455748</v>
      </c>
    </row>
    <row r="51" spans="1:16" ht="36" x14ac:dyDescent="0.2">
      <c r="A51" s="1"/>
      <c r="B51" s="15" t="s">
        <v>119</v>
      </c>
      <c r="C51" s="12">
        <v>650</v>
      </c>
      <c r="D51" s="12">
        <v>1</v>
      </c>
      <c r="E51" s="12">
        <v>13</v>
      </c>
      <c r="F51" s="9" t="s">
        <v>129</v>
      </c>
      <c r="G51" s="13" t="s">
        <v>8</v>
      </c>
      <c r="H51" s="14">
        <f>H52</f>
        <v>27916.3</v>
      </c>
      <c r="I51" s="14"/>
      <c r="J51" s="14">
        <f t="shared" ref="J51:J52" si="19">J52</f>
        <v>3947.5</v>
      </c>
      <c r="K51" s="14"/>
      <c r="L51" s="14">
        <f>L52</f>
        <v>31863.800000000003</v>
      </c>
      <c r="M51" s="14"/>
      <c r="N51" s="14">
        <f>N52</f>
        <v>31826.700000000004</v>
      </c>
      <c r="O51" s="14"/>
      <c r="P51" s="66">
        <f t="shared" si="1"/>
        <v>0.99883566931753276</v>
      </c>
    </row>
    <row r="52" spans="1:16" ht="36" x14ac:dyDescent="0.2">
      <c r="A52" s="1"/>
      <c r="B52" s="15" t="s">
        <v>71</v>
      </c>
      <c r="C52" s="12">
        <v>650</v>
      </c>
      <c r="D52" s="12">
        <v>1</v>
      </c>
      <c r="E52" s="12">
        <v>13</v>
      </c>
      <c r="F52" s="9" t="s">
        <v>133</v>
      </c>
      <c r="G52" s="13"/>
      <c r="H52" s="14">
        <f>H53</f>
        <v>27916.3</v>
      </c>
      <c r="I52" s="14"/>
      <c r="J52" s="14">
        <f t="shared" si="19"/>
        <v>3947.5</v>
      </c>
      <c r="K52" s="14"/>
      <c r="L52" s="14">
        <f>L53</f>
        <v>31863.800000000003</v>
      </c>
      <c r="M52" s="14"/>
      <c r="N52" s="14">
        <f>N53</f>
        <v>31826.700000000004</v>
      </c>
      <c r="O52" s="14"/>
      <c r="P52" s="66">
        <f t="shared" si="1"/>
        <v>0.99883566931753276</v>
      </c>
    </row>
    <row r="53" spans="1:16" s="2" customFormat="1" ht="24" x14ac:dyDescent="0.2">
      <c r="A53" s="1"/>
      <c r="B53" s="35" t="s">
        <v>144</v>
      </c>
      <c r="C53" s="12">
        <v>650</v>
      </c>
      <c r="D53" s="36">
        <v>1</v>
      </c>
      <c r="E53" s="36">
        <v>13</v>
      </c>
      <c r="F53" s="37" t="s">
        <v>134</v>
      </c>
      <c r="G53" s="38"/>
      <c r="H53" s="39">
        <f>H54+H62</f>
        <v>27916.3</v>
      </c>
      <c r="I53" s="39"/>
      <c r="J53" s="39">
        <f t="shared" ref="J53" si="20">J54+J62</f>
        <v>3947.5</v>
      </c>
      <c r="K53" s="39"/>
      <c r="L53" s="39">
        <f>L54+L62</f>
        <v>31863.800000000003</v>
      </c>
      <c r="M53" s="39"/>
      <c r="N53" s="39">
        <f>N54+N62</f>
        <v>31826.700000000004</v>
      </c>
      <c r="O53" s="39"/>
      <c r="P53" s="66">
        <f t="shared" si="1"/>
        <v>0.99883566931753276</v>
      </c>
    </row>
    <row r="54" spans="1:16" ht="24" x14ac:dyDescent="0.2">
      <c r="A54" s="1"/>
      <c r="B54" s="16" t="s">
        <v>78</v>
      </c>
      <c r="C54" s="12">
        <v>650</v>
      </c>
      <c r="D54" s="12">
        <v>1</v>
      </c>
      <c r="E54" s="12">
        <v>13</v>
      </c>
      <c r="F54" s="9" t="s">
        <v>145</v>
      </c>
      <c r="G54" s="13"/>
      <c r="H54" s="14">
        <f>H55+H57+H59</f>
        <v>27916.3</v>
      </c>
      <c r="I54" s="14"/>
      <c r="J54" s="14">
        <f t="shared" ref="J54" si="21">J55+J57+J59</f>
        <v>3947.5</v>
      </c>
      <c r="K54" s="14"/>
      <c r="L54" s="14">
        <f>L55+L57+L59</f>
        <v>31863.800000000003</v>
      </c>
      <c r="M54" s="14"/>
      <c r="N54" s="14">
        <f>N55+N57+N59</f>
        <v>31826.700000000004</v>
      </c>
      <c r="O54" s="14"/>
      <c r="P54" s="66">
        <f t="shared" si="1"/>
        <v>0.99883566931753276</v>
      </c>
    </row>
    <row r="55" spans="1:16" ht="60" x14ac:dyDescent="0.2">
      <c r="A55" s="1"/>
      <c r="B55" s="17" t="s">
        <v>10</v>
      </c>
      <c r="C55" s="12">
        <v>650</v>
      </c>
      <c r="D55" s="12">
        <v>1</v>
      </c>
      <c r="E55" s="12">
        <v>13</v>
      </c>
      <c r="F55" s="9" t="s">
        <v>145</v>
      </c>
      <c r="G55" s="13" t="s">
        <v>11</v>
      </c>
      <c r="H55" s="14">
        <f>H56</f>
        <v>25012.9</v>
      </c>
      <c r="I55" s="14"/>
      <c r="J55" s="14">
        <f t="shared" ref="J55" si="22">J56</f>
        <v>3538</v>
      </c>
      <c r="K55" s="14"/>
      <c r="L55" s="14">
        <f>L56</f>
        <v>28550.9</v>
      </c>
      <c r="M55" s="14"/>
      <c r="N55" s="14">
        <f>N56</f>
        <v>28550.9</v>
      </c>
      <c r="O55" s="14"/>
      <c r="P55" s="66">
        <f t="shared" si="1"/>
        <v>1</v>
      </c>
    </row>
    <row r="56" spans="1:16" x14ac:dyDescent="0.2">
      <c r="A56" s="1"/>
      <c r="B56" s="17" t="s">
        <v>108</v>
      </c>
      <c r="C56" s="12">
        <v>650</v>
      </c>
      <c r="D56" s="12">
        <v>1</v>
      </c>
      <c r="E56" s="12">
        <v>13</v>
      </c>
      <c r="F56" s="9" t="s">
        <v>145</v>
      </c>
      <c r="G56" s="13">
        <v>110</v>
      </c>
      <c r="H56" s="14">
        <v>25012.9</v>
      </c>
      <c r="I56" s="14"/>
      <c r="J56" s="14">
        <v>3538</v>
      </c>
      <c r="K56" s="14"/>
      <c r="L56" s="14">
        <f>H56+J56</f>
        <v>28550.9</v>
      </c>
      <c r="M56" s="14"/>
      <c r="N56" s="14">
        <v>28550.9</v>
      </c>
      <c r="O56" s="14"/>
      <c r="P56" s="66">
        <f t="shared" si="1"/>
        <v>1</v>
      </c>
    </row>
    <row r="57" spans="1:16" ht="24" x14ac:dyDescent="0.2">
      <c r="A57" s="1"/>
      <c r="B57" s="17" t="s">
        <v>105</v>
      </c>
      <c r="C57" s="12">
        <v>650</v>
      </c>
      <c r="D57" s="12">
        <v>1</v>
      </c>
      <c r="E57" s="12">
        <v>13</v>
      </c>
      <c r="F57" s="9" t="s">
        <v>145</v>
      </c>
      <c r="G57" s="13">
        <v>200</v>
      </c>
      <c r="H57" s="14">
        <f>H58</f>
        <v>2857.6</v>
      </c>
      <c r="I57" s="14"/>
      <c r="J57" s="14">
        <f t="shared" ref="J57" si="23">J58</f>
        <v>410.4</v>
      </c>
      <c r="K57" s="14"/>
      <c r="L57" s="14">
        <f>L58</f>
        <v>3268</v>
      </c>
      <c r="M57" s="14"/>
      <c r="N57" s="14">
        <f>N58</f>
        <v>3230.9</v>
      </c>
      <c r="O57" s="14"/>
      <c r="P57" s="66">
        <f t="shared" si="1"/>
        <v>0.98864749082007342</v>
      </c>
    </row>
    <row r="58" spans="1:16" ht="24" x14ac:dyDescent="0.2">
      <c r="A58" s="1"/>
      <c r="B58" s="17" t="s">
        <v>17</v>
      </c>
      <c r="C58" s="12">
        <v>650</v>
      </c>
      <c r="D58" s="12">
        <v>1</v>
      </c>
      <c r="E58" s="12">
        <v>13</v>
      </c>
      <c r="F58" s="9" t="s">
        <v>145</v>
      </c>
      <c r="G58" s="13">
        <v>240</v>
      </c>
      <c r="H58" s="14">
        <v>2857.6</v>
      </c>
      <c r="I58" s="14"/>
      <c r="J58" s="14">
        <v>410.4</v>
      </c>
      <c r="K58" s="14"/>
      <c r="L58" s="14">
        <f>H58+J58</f>
        <v>3268</v>
      </c>
      <c r="M58" s="14"/>
      <c r="N58" s="14">
        <v>3230.9</v>
      </c>
      <c r="O58" s="14"/>
      <c r="P58" s="66">
        <f t="shared" si="1"/>
        <v>0.98864749082007342</v>
      </c>
    </row>
    <row r="59" spans="1:16" x14ac:dyDescent="0.2">
      <c r="A59" s="1"/>
      <c r="B59" s="17" t="s">
        <v>19</v>
      </c>
      <c r="C59" s="12">
        <v>650</v>
      </c>
      <c r="D59" s="12">
        <v>1</v>
      </c>
      <c r="E59" s="12">
        <v>13</v>
      </c>
      <c r="F59" s="9" t="s">
        <v>145</v>
      </c>
      <c r="G59" s="13">
        <v>800</v>
      </c>
      <c r="H59" s="14">
        <f>H60+H61</f>
        <v>45.8</v>
      </c>
      <c r="I59" s="14"/>
      <c r="J59" s="14">
        <f t="shared" ref="J59" si="24">J60+J61</f>
        <v>-0.9</v>
      </c>
      <c r="K59" s="14"/>
      <c r="L59" s="14">
        <f>L60+L61</f>
        <v>44.9</v>
      </c>
      <c r="M59" s="14"/>
      <c r="N59" s="14">
        <f>N60+N61</f>
        <v>44.9</v>
      </c>
      <c r="O59" s="14"/>
      <c r="P59" s="66">
        <f t="shared" si="1"/>
        <v>1</v>
      </c>
    </row>
    <row r="60" spans="1:16" s="2" customFormat="1" hidden="1" x14ac:dyDescent="0.2">
      <c r="A60" s="1"/>
      <c r="B60" s="40" t="s">
        <v>110</v>
      </c>
      <c r="C60" s="12">
        <v>650</v>
      </c>
      <c r="D60" s="41">
        <v>1</v>
      </c>
      <c r="E60" s="41">
        <v>13</v>
      </c>
      <c r="F60" s="42" t="s">
        <v>145</v>
      </c>
      <c r="G60" s="43">
        <v>830</v>
      </c>
      <c r="H60" s="44">
        <v>0</v>
      </c>
      <c r="I60" s="44"/>
      <c r="J60" s="44"/>
      <c r="K60" s="44"/>
      <c r="L60" s="54">
        <f>H60+J60</f>
        <v>0</v>
      </c>
      <c r="M60" s="44"/>
      <c r="N60" s="54">
        <f>J60+L60</f>
        <v>0</v>
      </c>
      <c r="O60" s="44"/>
      <c r="P60" s="66" t="e">
        <f t="shared" si="1"/>
        <v>#DIV/0!</v>
      </c>
    </row>
    <row r="61" spans="1:16" x14ac:dyDescent="0.2">
      <c r="A61" s="1"/>
      <c r="B61" s="17" t="s">
        <v>20</v>
      </c>
      <c r="C61" s="12">
        <v>650</v>
      </c>
      <c r="D61" s="12">
        <v>1</v>
      </c>
      <c r="E61" s="12">
        <v>13</v>
      </c>
      <c r="F61" s="9" t="s">
        <v>145</v>
      </c>
      <c r="G61" s="13">
        <v>850</v>
      </c>
      <c r="H61" s="54">
        <v>45.8</v>
      </c>
      <c r="I61" s="54"/>
      <c r="J61" s="54">
        <v>-0.9</v>
      </c>
      <c r="K61" s="54"/>
      <c r="L61" s="54">
        <f>H61+J61</f>
        <v>44.9</v>
      </c>
      <c r="M61" s="54"/>
      <c r="N61" s="54">
        <v>44.9</v>
      </c>
      <c r="O61" s="54"/>
      <c r="P61" s="66">
        <f t="shared" si="1"/>
        <v>1</v>
      </c>
    </row>
    <row r="62" spans="1:16" ht="24" hidden="1" x14ac:dyDescent="0.2">
      <c r="A62" s="1"/>
      <c r="B62" s="48" t="s">
        <v>245</v>
      </c>
      <c r="C62" s="12">
        <v>650</v>
      </c>
      <c r="D62" s="12">
        <v>1</v>
      </c>
      <c r="E62" s="12">
        <v>13</v>
      </c>
      <c r="F62" s="9" t="s">
        <v>253</v>
      </c>
      <c r="G62" s="13"/>
      <c r="H62" s="14">
        <f>H63</f>
        <v>0</v>
      </c>
      <c r="I62" s="14"/>
      <c r="J62" s="14">
        <f t="shared" ref="J62:J63" si="25">J63</f>
        <v>0</v>
      </c>
      <c r="K62" s="14"/>
      <c r="L62" s="14">
        <f>L63</f>
        <v>0</v>
      </c>
      <c r="M62" s="14"/>
      <c r="N62" s="14">
        <f>N63</f>
        <v>0</v>
      </c>
      <c r="O62" s="14"/>
      <c r="P62" s="66" t="e">
        <f t="shared" si="1"/>
        <v>#DIV/0!</v>
      </c>
    </row>
    <row r="63" spans="1:16" ht="24" hidden="1" x14ac:dyDescent="0.2">
      <c r="A63" s="1"/>
      <c r="B63" s="17" t="s">
        <v>105</v>
      </c>
      <c r="C63" s="12">
        <v>650</v>
      </c>
      <c r="D63" s="12">
        <v>1</v>
      </c>
      <c r="E63" s="12">
        <v>13</v>
      </c>
      <c r="F63" s="9" t="s">
        <v>253</v>
      </c>
      <c r="G63" s="13">
        <v>200</v>
      </c>
      <c r="H63" s="14">
        <f>H64</f>
        <v>0</v>
      </c>
      <c r="I63" s="14"/>
      <c r="J63" s="14">
        <f t="shared" si="25"/>
        <v>0</v>
      </c>
      <c r="K63" s="14"/>
      <c r="L63" s="14">
        <f>L64</f>
        <v>0</v>
      </c>
      <c r="M63" s="14"/>
      <c r="N63" s="14">
        <f>N64</f>
        <v>0</v>
      </c>
      <c r="O63" s="14"/>
      <c r="P63" s="66" t="e">
        <f t="shared" si="1"/>
        <v>#DIV/0!</v>
      </c>
    </row>
    <row r="64" spans="1:16" ht="24" hidden="1" x14ac:dyDescent="0.2">
      <c r="A64" s="1"/>
      <c r="B64" s="17" t="s">
        <v>17</v>
      </c>
      <c r="C64" s="12">
        <v>650</v>
      </c>
      <c r="D64" s="12">
        <v>1</v>
      </c>
      <c r="E64" s="12">
        <v>13</v>
      </c>
      <c r="F64" s="9" t="s">
        <v>253</v>
      </c>
      <c r="G64" s="13">
        <v>240</v>
      </c>
      <c r="H64" s="14"/>
      <c r="I64" s="14"/>
      <c r="J64" s="14"/>
      <c r="K64" s="14"/>
      <c r="L64" s="14"/>
      <c r="M64" s="14"/>
      <c r="N64" s="14"/>
      <c r="O64" s="14"/>
      <c r="P64" s="66" t="e">
        <f t="shared" si="1"/>
        <v>#DIV/0!</v>
      </c>
    </row>
    <row r="65" spans="1:16" ht="36" x14ac:dyDescent="0.2">
      <c r="A65" s="1"/>
      <c r="B65" s="16" t="s">
        <v>118</v>
      </c>
      <c r="C65" s="12">
        <v>650</v>
      </c>
      <c r="D65" s="12">
        <v>1</v>
      </c>
      <c r="E65" s="12">
        <v>13</v>
      </c>
      <c r="F65" s="9" t="s">
        <v>146</v>
      </c>
      <c r="G65" s="13"/>
      <c r="H65" s="14">
        <f>H66</f>
        <v>252.5</v>
      </c>
      <c r="I65" s="14"/>
      <c r="J65" s="14">
        <f t="shared" ref="J65:N65" si="26">J66</f>
        <v>-29</v>
      </c>
      <c r="K65" s="14"/>
      <c r="L65" s="14">
        <f t="shared" si="26"/>
        <v>223.5</v>
      </c>
      <c r="M65" s="14"/>
      <c r="N65" s="14">
        <f t="shared" si="26"/>
        <v>223.5</v>
      </c>
      <c r="O65" s="14"/>
      <c r="P65" s="66">
        <f t="shared" si="1"/>
        <v>1</v>
      </c>
    </row>
    <row r="66" spans="1:16" ht="29.25" customHeight="1" x14ac:dyDescent="0.2">
      <c r="A66" s="1"/>
      <c r="B66" s="16" t="s">
        <v>107</v>
      </c>
      <c r="C66" s="12">
        <v>650</v>
      </c>
      <c r="D66" s="12">
        <v>1</v>
      </c>
      <c r="E66" s="12">
        <v>13</v>
      </c>
      <c r="F66" s="9" t="s">
        <v>147</v>
      </c>
      <c r="G66" s="13"/>
      <c r="H66" s="14">
        <f>H67+H70</f>
        <v>252.5</v>
      </c>
      <c r="I66" s="14"/>
      <c r="J66" s="14">
        <f t="shared" ref="J66:L66" si="27">J67+J70</f>
        <v>-29</v>
      </c>
      <c r="K66" s="14"/>
      <c r="L66" s="14">
        <f t="shared" si="27"/>
        <v>223.5</v>
      </c>
      <c r="M66" s="14"/>
      <c r="N66" s="14">
        <f t="shared" ref="N66" si="28">N67+N70</f>
        <v>223.5</v>
      </c>
      <c r="O66" s="14"/>
      <c r="P66" s="66">
        <f t="shared" si="1"/>
        <v>1</v>
      </c>
    </row>
    <row r="67" spans="1:16" ht="60" x14ac:dyDescent="0.2">
      <c r="A67" s="1"/>
      <c r="B67" s="16" t="s">
        <v>79</v>
      </c>
      <c r="C67" s="12">
        <v>650</v>
      </c>
      <c r="D67" s="12">
        <v>1</v>
      </c>
      <c r="E67" s="12">
        <v>13</v>
      </c>
      <c r="F67" s="9" t="s">
        <v>152</v>
      </c>
      <c r="G67" s="13"/>
      <c r="H67" s="14">
        <f>H68</f>
        <v>17.5</v>
      </c>
      <c r="I67" s="14"/>
      <c r="J67" s="14">
        <f t="shared" ref="J67:J68" si="29">J68</f>
        <v>0</v>
      </c>
      <c r="K67" s="14"/>
      <c r="L67" s="14">
        <f>L68</f>
        <v>17.5</v>
      </c>
      <c r="M67" s="14"/>
      <c r="N67" s="14">
        <f>N68</f>
        <v>17.5</v>
      </c>
      <c r="O67" s="14"/>
      <c r="P67" s="66">
        <f t="shared" si="1"/>
        <v>1</v>
      </c>
    </row>
    <row r="68" spans="1:16" x14ac:dyDescent="0.2">
      <c r="A68" s="1"/>
      <c r="B68" s="16" t="s">
        <v>66</v>
      </c>
      <c r="C68" s="12">
        <v>650</v>
      </c>
      <c r="D68" s="12">
        <v>1</v>
      </c>
      <c r="E68" s="12">
        <v>13</v>
      </c>
      <c r="F68" s="9" t="s">
        <v>152</v>
      </c>
      <c r="G68" s="13">
        <v>500</v>
      </c>
      <c r="H68" s="14">
        <f>H69</f>
        <v>17.5</v>
      </c>
      <c r="I68" s="14"/>
      <c r="J68" s="14">
        <f t="shared" si="29"/>
        <v>0</v>
      </c>
      <c r="K68" s="14"/>
      <c r="L68" s="14">
        <f>L69</f>
        <v>17.5</v>
      </c>
      <c r="M68" s="14"/>
      <c r="N68" s="14">
        <f>N69</f>
        <v>17.5</v>
      </c>
      <c r="O68" s="14"/>
      <c r="P68" s="66">
        <f t="shared" si="1"/>
        <v>1</v>
      </c>
    </row>
    <row r="69" spans="1:16" x14ac:dyDescent="0.2">
      <c r="A69" s="1"/>
      <c r="B69" s="17" t="s">
        <v>67</v>
      </c>
      <c r="C69" s="12">
        <v>650</v>
      </c>
      <c r="D69" s="12">
        <v>1</v>
      </c>
      <c r="E69" s="12">
        <v>13</v>
      </c>
      <c r="F69" s="9" t="s">
        <v>152</v>
      </c>
      <c r="G69" s="13">
        <v>540</v>
      </c>
      <c r="H69" s="14">
        <f>224.6-207.1</f>
        <v>17.5</v>
      </c>
      <c r="I69" s="14"/>
      <c r="J69" s="14"/>
      <c r="K69" s="14"/>
      <c r="L69" s="54">
        <f>H69+J69</f>
        <v>17.5</v>
      </c>
      <c r="M69" s="14"/>
      <c r="N69" s="54">
        <v>17.5</v>
      </c>
      <c r="O69" s="14"/>
      <c r="P69" s="66">
        <f t="shared" si="1"/>
        <v>1</v>
      </c>
    </row>
    <row r="70" spans="1:16" ht="36" x14ac:dyDescent="0.2">
      <c r="A70" s="1"/>
      <c r="B70" s="17" t="s">
        <v>80</v>
      </c>
      <c r="C70" s="12">
        <v>650</v>
      </c>
      <c r="D70" s="12">
        <v>1</v>
      </c>
      <c r="E70" s="12">
        <v>13</v>
      </c>
      <c r="F70" s="9" t="s">
        <v>153</v>
      </c>
      <c r="G70" s="13"/>
      <c r="H70" s="14">
        <f>H71</f>
        <v>235</v>
      </c>
      <c r="I70" s="14"/>
      <c r="J70" s="14">
        <f t="shared" ref="J70:J71" si="30">J71</f>
        <v>-29</v>
      </c>
      <c r="K70" s="14"/>
      <c r="L70" s="14">
        <f>L71</f>
        <v>206</v>
      </c>
      <c r="M70" s="14"/>
      <c r="N70" s="14">
        <f>N71</f>
        <v>206</v>
      </c>
      <c r="O70" s="14"/>
      <c r="P70" s="66">
        <f t="shared" si="1"/>
        <v>1</v>
      </c>
    </row>
    <row r="71" spans="1:16" ht="24" x14ac:dyDescent="0.2">
      <c r="A71" s="1"/>
      <c r="B71" s="17" t="s">
        <v>105</v>
      </c>
      <c r="C71" s="12">
        <v>650</v>
      </c>
      <c r="D71" s="12">
        <v>1</v>
      </c>
      <c r="E71" s="12">
        <v>13</v>
      </c>
      <c r="F71" s="9" t="s">
        <v>153</v>
      </c>
      <c r="G71" s="13">
        <v>200</v>
      </c>
      <c r="H71" s="14">
        <f>H72</f>
        <v>235</v>
      </c>
      <c r="I71" s="14"/>
      <c r="J71" s="14">
        <f t="shared" si="30"/>
        <v>-29</v>
      </c>
      <c r="K71" s="14"/>
      <c r="L71" s="14">
        <f>L72</f>
        <v>206</v>
      </c>
      <c r="M71" s="14"/>
      <c r="N71" s="14">
        <f>N72</f>
        <v>206</v>
      </c>
      <c r="O71" s="14"/>
      <c r="P71" s="66">
        <f t="shared" si="1"/>
        <v>1</v>
      </c>
    </row>
    <row r="72" spans="1:16" ht="24" x14ac:dyDescent="0.2">
      <c r="A72" s="1"/>
      <c r="B72" s="17" t="s">
        <v>17</v>
      </c>
      <c r="C72" s="12">
        <v>650</v>
      </c>
      <c r="D72" s="12">
        <v>1</v>
      </c>
      <c r="E72" s="12">
        <v>13</v>
      </c>
      <c r="F72" s="9" t="s">
        <v>153</v>
      </c>
      <c r="G72" s="13">
        <v>240</v>
      </c>
      <c r="H72" s="14">
        <v>235</v>
      </c>
      <c r="I72" s="14"/>
      <c r="J72" s="14">
        <v>-29</v>
      </c>
      <c r="K72" s="14"/>
      <c r="L72" s="54">
        <f>H72+J72</f>
        <v>206</v>
      </c>
      <c r="M72" s="14"/>
      <c r="N72" s="54">
        <v>206</v>
      </c>
      <c r="O72" s="14"/>
      <c r="P72" s="66">
        <f t="shared" si="1"/>
        <v>1</v>
      </c>
    </row>
    <row r="73" spans="1:16" hidden="1" x14ac:dyDescent="0.2">
      <c r="A73" s="1"/>
      <c r="B73" s="45" t="s">
        <v>29</v>
      </c>
      <c r="C73" s="12">
        <v>650</v>
      </c>
      <c r="D73" s="36">
        <v>1</v>
      </c>
      <c r="E73" s="36">
        <v>13</v>
      </c>
      <c r="F73" s="46" t="s">
        <v>82</v>
      </c>
      <c r="G73" s="38"/>
      <c r="H73" s="39">
        <f>H74</f>
        <v>0</v>
      </c>
      <c r="I73" s="39"/>
      <c r="J73" s="39">
        <f t="shared" ref="J73" si="31">J74</f>
        <v>0</v>
      </c>
      <c r="K73" s="39"/>
      <c r="L73" s="39">
        <f>L74</f>
        <v>0</v>
      </c>
      <c r="M73" s="39"/>
      <c r="N73" s="39">
        <f>N74</f>
        <v>0</v>
      </c>
      <c r="O73" s="39"/>
      <c r="P73" s="66" t="e">
        <f t="shared" si="1"/>
        <v>#DIV/0!</v>
      </c>
    </row>
    <row r="74" spans="1:16" hidden="1" x14ac:dyDescent="0.2">
      <c r="A74" s="1"/>
      <c r="B74" s="16" t="s">
        <v>112</v>
      </c>
      <c r="C74" s="12">
        <v>650</v>
      </c>
      <c r="D74" s="12">
        <v>1</v>
      </c>
      <c r="E74" s="12">
        <v>13</v>
      </c>
      <c r="F74" s="21" t="s">
        <v>111</v>
      </c>
      <c r="G74" s="13"/>
      <c r="H74" s="14">
        <f t="shared" ref="H74:N75" si="32">H75</f>
        <v>0</v>
      </c>
      <c r="I74" s="14"/>
      <c r="J74" s="14">
        <f t="shared" si="32"/>
        <v>0</v>
      </c>
      <c r="K74" s="14"/>
      <c r="L74" s="14">
        <f t="shared" si="32"/>
        <v>0</v>
      </c>
      <c r="M74" s="14"/>
      <c r="N74" s="14">
        <f t="shared" si="32"/>
        <v>0</v>
      </c>
      <c r="O74" s="14"/>
      <c r="P74" s="66" t="e">
        <f t="shared" ref="P74:P137" si="33">N74/L74</f>
        <v>#DIV/0!</v>
      </c>
    </row>
    <row r="75" spans="1:16" hidden="1" x14ac:dyDescent="0.2">
      <c r="A75" s="1"/>
      <c r="B75" s="16" t="s">
        <v>19</v>
      </c>
      <c r="C75" s="12">
        <v>650</v>
      </c>
      <c r="D75" s="12">
        <v>1</v>
      </c>
      <c r="E75" s="12">
        <v>13</v>
      </c>
      <c r="F75" s="21" t="s">
        <v>111</v>
      </c>
      <c r="G75" s="13">
        <v>800</v>
      </c>
      <c r="H75" s="14">
        <f t="shared" si="32"/>
        <v>0</v>
      </c>
      <c r="I75" s="14"/>
      <c r="J75" s="14">
        <f t="shared" si="32"/>
        <v>0</v>
      </c>
      <c r="K75" s="14"/>
      <c r="L75" s="14">
        <f t="shared" si="32"/>
        <v>0</v>
      </c>
      <c r="M75" s="14"/>
      <c r="N75" s="14">
        <f t="shared" si="32"/>
        <v>0</v>
      </c>
      <c r="O75" s="14"/>
      <c r="P75" s="66" t="e">
        <f t="shared" si="33"/>
        <v>#DIV/0!</v>
      </c>
    </row>
    <row r="76" spans="1:16" hidden="1" x14ac:dyDescent="0.2">
      <c r="A76" s="1"/>
      <c r="B76" s="29" t="s">
        <v>24</v>
      </c>
      <c r="C76" s="12">
        <v>650</v>
      </c>
      <c r="D76" s="30">
        <v>1</v>
      </c>
      <c r="E76" s="30">
        <v>13</v>
      </c>
      <c r="F76" s="21" t="s">
        <v>111</v>
      </c>
      <c r="G76" s="32">
        <v>870</v>
      </c>
      <c r="H76" s="33">
        <v>0</v>
      </c>
      <c r="I76" s="33"/>
      <c r="J76" s="33"/>
      <c r="K76" s="33"/>
      <c r="L76" s="54">
        <f>H76+J76</f>
        <v>0</v>
      </c>
      <c r="M76" s="33"/>
      <c r="N76" s="54">
        <f>J76+L76</f>
        <v>0</v>
      </c>
      <c r="O76" s="33"/>
      <c r="P76" s="66" t="e">
        <f t="shared" si="33"/>
        <v>#DIV/0!</v>
      </c>
    </row>
    <row r="77" spans="1:16" x14ac:dyDescent="0.2">
      <c r="A77" s="1"/>
      <c r="B77" s="19" t="s">
        <v>30</v>
      </c>
      <c r="C77" s="12">
        <v>650</v>
      </c>
      <c r="D77" s="12">
        <v>2</v>
      </c>
      <c r="E77" s="9" t="s">
        <v>31</v>
      </c>
      <c r="F77" s="9"/>
      <c r="G77" s="13"/>
      <c r="H77" s="14">
        <f t="shared" ref="H77:N82" si="34">H78</f>
        <v>987.6</v>
      </c>
      <c r="I77" s="14">
        <f t="shared" ref="I77:I84" si="35">H77</f>
        <v>987.6</v>
      </c>
      <c r="J77" s="14">
        <f t="shared" si="34"/>
        <v>59.399999999999991</v>
      </c>
      <c r="K77" s="14">
        <f t="shared" ref="K77:K84" si="36">J77</f>
        <v>59.399999999999991</v>
      </c>
      <c r="L77" s="14">
        <f t="shared" si="34"/>
        <v>1047</v>
      </c>
      <c r="M77" s="14">
        <f t="shared" ref="M77:M84" si="37">L77</f>
        <v>1047</v>
      </c>
      <c r="N77" s="14">
        <f t="shared" si="34"/>
        <v>1047</v>
      </c>
      <c r="O77" s="14">
        <f t="shared" ref="O77:O84" si="38">N77</f>
        <v>1047</v>
      </c>
      <c r="P77" s="66">
        <f t="shared" si="33"/>
        <v>1</v>
      </c>
    </row>
    <row r="78" spans="1:16" x14ac:dyDescent="0.2">
      <c r="A78" s="1"/>
      <c r="B78" s="16" t="s">
        <v>32</v>
      </c>
      <c r="C78" s="12">
        <v>650</v>
      </c>
      <c r="D78" s="12">
        <v>2</v>
      </c>
      <c r="E78" s="12">
        <v>3</v>
      </c>
      <c r="F78" s="20"/>
      <c r="G78" s="13"/>
      <c r="H78" s="14">
        <f t="shared" si="34"/>
        <v>987.6</v>
      </c>
      <c r="I78" s="14">
        <f t="shared" si="35"/>
        <v>987.6</v>
      </c>
      <c r="J78" s="14">
        <f t="shared" si="34"/>
        <v>59.399999999999991</v>
      </c>
      <c r="K78" s="14">
        <f t="shared" si="36"/>
        <v>59.399999999999991</v>
      </c>
      <c r="L78" s="14">
        <f t="shared" si="34"/>
        <v>1047</v>
      </c>
      <c r="M78" s="14">
        <f t="shared" si="37"/>
        <v>1047</v>
      </c>
      <c r="N78" s="14">
        <f t="shared" si="34"/>
        <v>1047</v>
      </c>
      <c r="O78" s="14">
        <f t="shared" si="38"/>
        <v>1047</v>
      </c>
      <c r="P78" s="66">
        <f t="shared" si="33"/>
        <v>1</v>
      </c>
    </row>
    <row r="79" spans="1:16" x14ac:dyDescent="0.2">
      <c r="A79" s="1"/>
      <c r="B79" s="16" t="s">
        <v>29</v>
      </c>
      <c r="C79" s="12">
        <v>650</v>
      </c>
      <c r="D79" s="12">
        <v>2</v>
      </c>
      <c r="E79" s="12">
        <v>3</v>
      </c>
      <c r="F79" s="21" t="s">
        <v>82</v>
      </c>
      <c r="G79" s="13" t="s">
        <v>8</v>
      </c>
      <c r="H79" s="14">
        <f>H80</f>
        <v>987.6</v>
      </c>
      <c r="I79" s="14">
        <f t="shared" si="35"/>
        <v>987.6</v>
      </c>
      <c r="J79" s="14">
        <f t="shared" si="34"/>
        <v>59.399999999999991</v>
      </c>
      <c r="K79" s="14">
        <f t="shared" si="36"/>
        <v>59.399999999999991</v>
      </c>
      <c r="L79" s="14">
        <f>L80</f>
        <v>1047</v>
      </c>
      <c r="M79" s="14">
        <f t="shared" si="37"/>
        <v>1047</v>
      </c>
      <c r="N79" s="14">
        <f>N80</f>
        <v>1047</v>
      </c>
      <c r="O79" s="14">
        <f t="shared" si="38"/>
        <v>1047</v>
      </c>
      <c r="P79" s="66">
        <f t="shared" si="33"/>
        <v>1</v>
      </c>
    </row>
    <row r="80" spans="1:16" ht="21.75" customHeight="1" x14ac:dyDescent="0.2">
      <c r="A80" s="1"/>
      <c r="B80" s="16" t="s">
        <v>154</v>
      </c>
      <c r="C80" s="12">
        <v>650</v>
      </c>
      <c r="D80" s="12">
        <v>2</v>
      </c>
      <c r="E80" s="12">
        <v>3</v>
      </c>
      <c r="F80" s="21" t="s">
        <v>155</v>
      </c>
      <c r="G80" s="13"/>
      <c r="H80" s="14">
        <f>H81</f>
        <v>987.6</v>
      </c>
      <c r="I80" s="14">
        <f t="shared" si="35"/>
        <v>987.6</v>
      </c>
      <c r="J80" s="14">
        <f t="shared" si="34"/>
        <v>59.399999999999991</v>
      </c>
      <c r="K80" s="14">
        <f t="shared" si="36"/>
        <v>59.399999999999991</v>
      </c>
      <c r="L80" s="14">
        <f>L81</f>
        <v>1047</v>
      </c>
      <c r="M80" s="14">
        <f t="shared" si="37"/>
        <v>1047</v>
      </c>
      <c r="N80" s="14">
        <f>N81</f>
        <v>1047</v>
      </c>
      <c r="O80" s="14">
        <f t="shared" si="38"/>
        <v>1047</v>
      </c>
      <c r="P80" s="66">
        <f t="shared" si="33"/>
        <v>1</v>
      </c>
    </row>
    <row r="81" spans="1:16" s="2" customFormat="1" ht="25.5" customHeight="1" x14ac:dyDescent="0.2">
      <c r="A81" s="1"/>
      <c r="B81" s="16" t="s">
        <v>289</v>
      </c>
      <c r="C81" s="12">
        <v>650</v>
      </c>
      <c r="D81" s="12">
        <v>2</v>
      </c>
      <c r="E81" s="12">
        <v>3</v>
      </c>
      <c r="F81" s="21" t="s">
        <v>156</v>
      </c>
      <c r="G81" s="13"/>
      <c r="H81" s="14">
        <f>H82+H84</f>
        <v>987.6</v>
      </c>
      <c r="I81" s="14">
        <f t="shared" si="35"/>
        <v>987.6</v>
      </c>
      <c r="J81" s="14">
        <f t="shared" ref="J81" si="39">J82+J84</f>
        <v>59.399999999999991</v>
      </c>
      <c r="K81" s="14">
        <f t="shared" si="36"/>
        <v>59.399999999999991</v>
      </c>
      <c r="L81" s="14">
        <f>L82+L84</f>
        <v>1047</v>
      </c>
      <c r="M81" s="14">
        <f t="shared" si="37"/>
        <v>1047</v>
      </c>
      <c r="N81" s="14">
        <f>N82+N84</f>
        <v>1047</v>
      </c>
      <c r="O81" s="14">
        <f t="shared" si="38"/>
        <v>1047</v>
      </c>
      <c r="P81" s="66">
        <f t="shared" si="33"/>
        <v>1</v>
      </c>
    </row>
    <row r="82" spans="1:16" s="2" customFormat="1" ht="50.25" customHeight="1" x14ac:dyDescent="0.2">
      <c r="A82" s="1"/>
      <c r="B82" s="17" t="s">
        <v>10</v>
      </c>
      <c r="C82" s="12">
        <v>650</v>
      </c>
      <c r="D82" s="12">
        <v>2</v>
      </c>
      <c r="E82" s="12">
        <v>3</v>
      </c>
      <c r="F82" s="21" t="s">
        <v>156</v>
      </c>
      <c r="G82" s="13">
        <v>100</v>
      </c>
      <c r="H82" s="14">
        <f t="shared" si="34"/>
        <v>951.2</v>
      </c>
      <c r="I82" s="14">
        <f t="shared" si="35"/>
        <v>951.2</v>
      </c>
      <c r="J82" s="14">
        <f t="shared" si="34"/>
        <v>-77.7</v>
      </c>
      <c r="K82" s="14">
        <f t="shared" si="36"/>
        <v>-77.7</v>
      </c>
      <c r="L82" s="14">
        <f t="shared" si="34"/>
        <v>873.5</v>
      </c>
      <c r="M82" s="14">
        <f t="shared" si="37"/>
        <v>873.5</v>
      </c>
      <c r="N82" s="14">
        <f t="shared" si="34"/>
        <v>873.5</v>
      </c>
      <c r="O82" s="14">
        <f t="shared" si="38"/>
        <v>873.5</v>
      </c>
      <c r="P82" s="66">
        <f t="shared" si="33"/>
        <v>1</v>
      </c>
    </row>
    <row r="83" spans="1:16" s="2" customFormat="1" ht="21.75" customHeight="1" x14ac:dyDescent="0.2">
      <c r="A83" s="1"/>
      <c r="B83" s="17" t="s">
        <v>12</v>
      </c>
      <c r="C83" s="12">
        <v>650</v>
      </c>
      <c r="D83" s="12">
        <v>2</v>
      </c>
      <c r="E83" s="12">
        <v>3</v>
      </c>
      <c r="F83" s="21" t="s">
        <v>156</v>
      </c>
      <c r="G83" s="13">
        <v>120</v>
      </c>
      <c r="H83" s="14">
        <v>951.2</v>
      </c>
      <c r="I83" s="14">
        <f t="shared" si="35"/>
        <v>951.2</v>
      </c>
      <c r="J83" s="14">
        <v>-77.7</v>
      </c>
      <c r="K83" s="14">
        <f t="shared" si="36"/>
        <v>-77.7</v>
      </c>
      <c r="L83" s="54">
        <f>H83+J83</f>
        <v>873.5</v>
      </c>
      <c r="M83" s="14">
        <f t="shared" si="37"/>
        <v>873.5</v>
      </c>
      <c r="N83" s="54">
        <v>873.5</v>
      </c>
      <c r="O83" s="14">
        <f t="shared" si="38"/>
        <v>873.5</v>
      </c>
      <c r="P83" s="66">
        <f t="shared" si="33"/>
        <v>1</v>
      </c>
    </row>
    <row r="84" spans="1:16" s="2" customFormat="1" ht="23.25" customHeight="1" x14ac:dyDescent="0.2">
      <c r="A84" s="1"/>
      <c r="B84" s="17" t="s">
        <v>105</v>
      </c>
      <c r="C84" s="12">
        <v>650</v>
      </c>
      <c r="D84" s="12">
        <v>2</v>
      </c>
      <c r="E84" s="12">
        <v>3</v>
      </c>
      <c r="F84" s="21" t="s">
        <v>156</v>
      </c>
      <c r="G84" s="13">
        <v>200</v>
      </c>
      <c r="H84" s="14">
        <f>H85</f>
        <v>36.4</v>
      </c>
      <c r="I84" s="14">
        <f t="shared" si="35"/>
        <v>36.4</v>
      </c>
      <c r="J84" s="14">
        <f t="shared" ref="J84" si="40">J85</f>
        <v>137.1</v>
      </c>
      <c r="K84" s="14">
        <f t="shared" si="36"/>
        <v>137.1</v>
      </c>
      <c r="L84" s="14">
        <f>L85</f>
        <v>173.5</v>
      </c>
      <c r="M84" s="14">
        <f t="shared" si="37"/>
        <v>173.5</v>
      </c>
      <c r="N84" s="14">
        <f>N85</f>
        <v>173.5</v>
      </c>
      <c r="O84" s="14">
        <f t="shared" si="38"/>
        <v>173.5</v>
      </c>
      <c r="P84" s="66">
        <f t="shared" si="33"/>
        <v>1</v>
      </c>
    </row>
    <row r="85" spans="1:16" ht="24" x14ac:dyDescent="0.2">
      <c r="A85" s="1"/>
      <c r="B85" s="17" t="s">
        <v>17</v>
      </c>
      <c r="C85" s="12">
        <v>650</v>
      </c>
      <c r="D85" s="12">
        <v>2</v>
      </c>
      <c r="E85" s="12">
        <v>3</v>
      </c>
      <c r="F85" s="21" t="s">
        <v>156</v>
      </c>
      <c r="G85" s="13">
        <v>240</v>
      </c>
      <c r="H85" s="14">
        <v>36.4</v>
      </c>
      <c r="I85" s="14">
        <f>H85</f>
        <v>36.4</v>
      </c>
      <c r="J85" s="14">
        <v>137.1</v>
      </c>
      <c r="K85" s="14">
        <f>J85</f>
        <v>137.1</v>
      </c>
      <c r="L85" s="54">
        <f>H85+J85</f>
        <v>173.5</v>
      </c>
      <c r="M85" s="14">
        <f>L85</f>
        <v>173.5</v>
      </c>
      <c r="N85" s="54">
        <v>173.5</v>
      </c>
      <c r="O85" s="14">
        <f>N85</f>
        <v>173.5</v>
      </c>
      <c r="P85" s="66">
        <f t="shared" si="33"/>
        <v>1</v>
      </c>
    </row>
    <row r="86" spans="1:16" ht="24" x14ac:dyDescent="0.2">
      <c r="A86" s="1"/>
      <c r="B86" s="19" t="s">
        <v>34</v>
      </c>
      <c r="C86" s="12">
        <v>650</v>
      </c>
      <c r="D86" s="12">
        <v>3</v>
      </c>
      <c r="E86" s="9" t="s">
        <v>31</v>
      </c>
      <c r="F86" s="9"/>
      <c r="G86" s="13" t="s">
        <v>8</v>
      </c>
      <c r="H86" s="14">
        <f>H87+H94+H105</f>
        <v>291</v>
      </c>
      <c r="I86" s="14"/>
      <c r="J86" s="14">
        <f t="shared" ref="J86" si="41">J87+J94+J105</f>
        <v>-7.9</v>
      </c>
      <c r="K86" s="14"/>
      <c r="L86" s="14">
        <f>L87+L94+L105</f>
        <v>283.10000000000002</v>
      </c>
      <c r="M86" s="14"/>
      <c r="N86" s="14">
        <f>N87+N94+N105</f>
        <v>283.10000000000002</v>
      </c>
      <c r="O86" s="14"/>
      <c r="P86" s="66">
        <f t="shared" si="33"/>
        <v>1</v>
      </c>
    </row>
    <row r="87" spans="1:16" x14ac:dyDescent="0.2">
      <c r="A87" s="1"/>
      <c r="B87" s="19" t="s">
        <v>35</v>
      </c>
      <c r="C87" s="12">
        <v>650</v>
      </c>
      <c r="D87" s="12">
        <v>3</v>
      </c>
      <c r="E87" s="12">
        <v>4</v>
      </c>
      <c r="F87" s="9"/>
      <c r="G87" s="13" t="s">
        <v>8</v>
      </c>
      <c r="H87" s="14">
        <f>H88</f>
        <v>156</v>
      </c>
      <c r="I87" s="14">
        <f>H87</f>
        <v>156</v>
      </c>
      <c r="J87" s="14">
        <f t="shared" ref="J87" si="42">J88</f>
        <v>0</v>
      </c>
      <c r="K87" s="14">
        <f>J87</f>
        <v>0</v>
      </c>
      <c r="L87" s="14">
        <f>L88</f>
        <v>156</v>
      </c>
      <c r="M87" s="14">
        <f>L87</f>
        <v>156</v>
      </c>
      <c r="N87" s="14">
        <f>N88</f>
        <v>156</v>
      </c>
      <c r="O87" s="14">
        <f>N87</f>
        <v>156</v>
      </c>
      <c r="P87" s="66">
        <f t="shared" si="33"/>
        <v>1</v>
      </c>
    </row>
    <row r="88" spans="1:16" ht="84" x14ac:dyDescent="0.2">
      <c r="A88" s="1"/>
      <c r="B88" s="55" t="s">
        <v>120</v>
      </c>
      <c r="C88" s="12">
        <v>650</v>
      </c>
      <c r="D88" s="12">
        <v>3</v>
      </c>
      <c r="E88" s="12">
        <v>4</v>
      </c>
      <c r="F88" s="9" t="s">
        <v>157</v>
      </c>
      <c r="G88" s="13"/>
      <c r="H88" s="14">
        <f t="shared" ref="H88:N92" si="43">H89</f>
        <v>156</v>
      </c>
      <c r="I88" s="14">
        <f t="shared" ref="I88:I93" si="44">H88</f>
        <v>156</v>
      </c>
      <c r="J88" s="14">
        <f t="shared" si="43"/>
        <v>0</v>
      </c>
      <c r="K88" s="14">
        <f t="shared" ref="K88:K93" si="45">J88</f>
        <v>0</v>
      </c>
      <c r="L88" s="14">
        <f t="shared" si="43"/>
        <v>156</v>
      </c>
      <c r="M88" s="14">
        <f t="shared" ref="M88:M93" si="46">L88</f>
        <v>156</v>
      </c>
      <c r="N88" s="14">
        <f t="shared" si="43"/>
        <v>156</v>
      </c>
      <c r="O88" s="14">
        <f t="shared" ref="O88:O93" si="47">N88</f>
        <v>156</v>
      </c>
      <c r="P88" s="66">
        <f t="shared" si="33"/>
        <v>1</v>
      </c>
    </row>
    <row r="89" spans="1:16" x14ac:dyDescent="0.2">
      <c r="A89" s="1"/>
      <c r="B89" s="16" t="s">
        <v>36</v>
      </c>
      <c r="C89" s="12">
        <v>650</v>
      </c>
      <c r="D89" s="12">
        <v>3</v>
      </c>
      <c r="E89" s="12">
        <v>4</v>
      </c>
      <c r="F89" s="9" t="s">
        <v>158</v>
      </c>
      <c r="G89" s="13"/>
      <c r="H89" s="14">
        <f>H90</f>
        <v>156</v>
      </c>
      <c r="I89" s="14">
        <f t="shared" si="44"/>
        <v>156</v>
      </c>
      <c r="J89" s="14">
        <f t="shared" si="43"/>
        <v>0</v>
      </c>
      <c r="K89" s="14">
        <f t="shared" si="45"/>
        <v>0</v>
      </c>
      <c r="L89" s="14">
        <f>L90</f>
        <v>156</v>
      </c>
      <c r="M89" s="14">
        <f t="shared" si="46"/>
        <v>156</v>
      </c>
      <c r="N89" s="14">
        <f>N90</f>
        <v>156</v>
      </c>
      <c r="O89" s="14">
        <f t="shared" si="47"/>
        <v>156</v>
      </c>
      <c r="P89" s="66">
        <f t="shared" si="33"/>
        <v>1</v>
      </c>
    </row>
    <row r="90" spans="1:16" ht="36" x14ac:dyDescent="0.2">
      <c r="A90" s="1"/>
      <c r="B90" s="16" t="s">
        <v>83</v>
      </c>
      <c r="C90" s="12">
        <v>650</v>
      </c>
      <c r="D90" s="12">
        <v>3</v>
      </c>
      <c r="E90" s="12">
        <v>4</v>
      </c>
      <c r="F90" s="9" t="s">
        <v>159</v>
      </c>
      <c r="G90" s="13"/>
      <c r="H90" s="14">
        <f>H91</f>
        <v>156</v>
      </c>
      <c r="I90" s="14">
        <f t="shared" si="44"/>
        <v>156</v>
      </c>
      <c r="J90" s="14">
        <f t="shared" si="43"/>
        <v>0</v>
      </c>
      <c r="K90" s="14">
        <f t="shared" si="45"/>
        <v>0</v>
      </c>
      <c r="L90" s="14">
        <f>L91</f>
        <v>156</v>
      </c>
      <c r="M90" s="14">
        <f t="shared" si="46"/>
        <v>156</v>
      </c>
      <c r="N90" s="14">
        <f>N91</f>
        <v>156</v>
      </c>
      <c r="O90" s="14">
        <f t="shared" si="47"/>
        <v>156</v>
      </c>
      <c r="P90" s="66">
        <f t="shared" si="33"/>
        <v>1</v>
      </c>
    </row>
    <row r="91" spans="1:16" ht="68.25" customHeight="1" x14ac:dyDescent="0.2">
      <c r="A91" s="1"/>
      <c r="B91" s="55" t="s">
        <v>84</v>
      </c>
      <c r="C91" s="12">
        <v>650</v>
      </c>
      <c r="D91" s="12">
        <v>3</v>
      </c>
      <c r="E91" s="12">
        <v>4</v>
      </c>
      <c r="F91" s="9" t="s">
        <v>160</v>
      </c>
      <c r="G91" s="13"/>
      <c r="H91" s="14">
        <f t="shared" si="43"/>
        <v>156</v>
      </c>
      <c r="I91" s="14">
        <f t="shared" si="44"/>
        <v>156</v>
      </c>
      <c r="J91" s="14">
        <f t="shared" si="43"/>
        <v>0</v>
      </c>
      <c r="K91" s="14">
        <f t="shared" si="45"/>
        <v>0</v>
      </c>
      <c r="L91" s="14">
        <f t="shared" si="43"/>
        <v>156</v>
      </c>
      <c r="M91" s="14">
        <f t="shared" si="46"/>
        <v>156</v>
      </c>
      <c r="N91" s="14">
        <f t="shared" si="43"/>
        <v>156</v>
      </c>
      <c r="O91" s="14">
        <f t="shared" si="47"/>
        <v>156</v>
      </c>
      <c r="P91" s="66">
        <f t="shared" si="33"/>
        <v>1</v>
      </c>
    </row>
    <row r="92" spans="1:16" ht="24" x14ac:dyDescent="0.2">
      <c r="A92" s="1"/>
      <c r="B92" s="17" t="s">
        <v>105</v>
      </c>
      <c r="C92" s="12">
        <v>650</v>
      </c>
      <c r="D92" s="12">
        <v>3</v>
      </c>
      <c r="E92" s="12">
        <v>4</v>
      </c>
      <c r="F92" s="9" t="s">
        <v>160</v>
      </c>
      <c r="G92" s="13">
        <v>200</v>
      </c>
      <c r="H92" s="14">
        <f t="shared" si="43"/>
        <v>156</v>
      </c>
      <c r="I92" s="14">
        <f t="shared" si="44"/>
        <v>156</v>
      </c>
      <c r="J92" s="14">
        <f t="shared" si="43"/>
        <v>0</v>
      </c>
      <c r="K92" s="14">
        <f t="shared" si="45"/>
        <v>0</v>
      </c>
      <c r="L92" s="14">
        <f t="shared" si="43"/>
        <v>156</v>
      </c>
      <c r="M92" s="14">
        <f t="shared" si="46"/>
        <v>156</v>
      </c>
      <c r="N92" s="14">
        <f t="shared" si="43"/>
        <v>156</v>
      </c>
      <c r="O92" s="14">
        <f t="shared" si="47"/>
        <v>156</v>
      </c>
      <c r="P92" s="66">
        <f t="shared" si="33"/>
        <v>1</v>
      </c>
    </row>
    <row r="93" spans="1:16" ht="24" x14ac:dyDescent="0.2">
      <c r="A93" s="1"/>
      <c r="B93" s="17" t="s">
        <v>17</v>
      </c>
      <c r="C93" s="12">
        <v>650</v>
      </c>
      <c r="D93" s="12">
        <v>3</v>
      </c>
      <c r="E93" s="12">
        <v>4</v>
      </c>
      <c r="F93" s="9" t="s">
        <v>160</v>
      </c>
      <c r="G93" s="13">
        <v>240</v>
      </c>
      <c r="H93" s="14">
        <v>156</v>
      </c>
      <c r="I93" s="14">
        <f t="shared" si="44"/>
        <v>156</v>
      </c>
      <c r="J93" s="14"/>
      <c r="K93" s="14">
        <f t="shared" si="45"/>
        <v>0</v>
      </c>
      <c r="L93" s="54">
        <f>H93+J93</f>
        <v>156</v>
      </c>
      <c r="M93" s="14">
        <f t="shared" si="46"/>
        <v>156</v>
      </c>
      <c r="N93" s="54">
        <v>156</v>
      </c>
      <c r="O93" s="14">
        <f t="shared" si="47"/>
        <v>156</v>
      </c>
      <c r="P93" s="66">
        <f t="shared" si="33"/>
        <v>1</v>
      </c>
    </row>
    <row r="94" spans="1:16" ht="36" x14ac:dyDescent="0.2">
      <c r="A94" s="1"/>
      <c r="B94" s="19" t="s">
        <v>263</v>
      </c>
      <c r="C94" s="12">
        <v>650</v>
      </c>
      <c r="D94" s="12">
        <v>3</v>
      </c>
      <c r="E94" s="12">
        <v>10</v>
      </c>
      <c r="F94" s="9"/>
      <c r="G94" s="13" t="s">
        <v>8</v>
      </c>
      <c r="H94" s="14">
        <f>H95</f>
        <v>110</v>
      </c>
      <c r="I94" s="14"/>
      <c r="J94" s="14">
        <f t="shared" ref="J94:J95" si="48">J95</f>
        <v>-7.9</v>
      </c>
      <c r="K94" s="14"/>
      <c r="L94" s="14">
        <f>L95</f>
        <v>102.1</v>
      </c>
      <c r="M94" s="14"/>
      <c r="N94" s="14">
        <f>N95</f>
        <v>102.1</v>
      </c>
      <c r="O94" s="14"/>
      <c r="P94" s="66">
        <f t="shared" si="33"/>
        <v>1</v>
      </c>
    </row>
    <row r="95" spans="1:16" ht="48" x14ac:dyDescent="0.2">
      <c r="A95" s="1"/>
      <c r="B95" s="15" t="s">
        <v>161</v>
      </c>
      <c r="C95" s="12">
        <v>650</v>
      </c>
      <c r="D95" s="12">
        <v>3</v>
      </c>
      <c r="E95" s="12">
        <v>10</v>
      </c>
      <c r="F95" s="9" t="s">
        <v>162</v>
      </c>
      <c r="G95" s="13" t="s">
        <v>8</v>
      </c>
      <c r="H95" s="14">
        <f>H96</f>
        <v>110</v>
      </c>
      <c r="I95" s="14"/>
      <c r="J95" s="14">
        <f t="shared" si="48"/>
        <v>-7.9</v>
      </c>
      <c r="K95" s="14"/>
      <c r="L95" s="14">
        <f>L96</f>
        <v>102.1</v>
      </c>
      <c r="M95" s="14"/>
      <c r="N95" s="14">
        <f>N96</f>
        <v>102.1</v>
      </c>
      <c r="O95" s="14"/>
      <c r="P95" s="66">
        <f t="shared" si="33"/>
        <v>1</v>
      </c>
    </row>
    <row r="96" spans="1:16" ht="36" x14ac:dyDescent="0.2">
      <c r="A96" s="1"/>
      <c r="B96" s="16" t="s">
        <v>85</v>
      </c>
      <c r="C96" s="12">
        <v>650</v>
      </c>
      <c r="D96" s="12">
        <v>3</v>
      </c>
      <c r="E96" s="12">
        <v>10</v>
      </c>
      <c r="F96" s="9" t="s">
        <v>141</v>
      </c>
      <c r="G96" s="13"/>
      <c r="H96" s="14">
        <f>H97+H101</f>
        <v>110</v>
      </c>
      <c r="I96" s="14"/>
      <c r="J96" s="14">
        <f t="shared" ref="J96" si="49">J97+J101</f>
        <v>-7.9</v>
      </c>
      <c r="K96" s="14"/>
      <c r="L96" s="14">
        <f>L97+L101</f>
        <v>102.1</v>
      </c>
      <c r="M96" s="14"/>
      <c r="N96" s="14">
        <f>N97+N101</f>
        <v>102.1</v>
      </c>
      <c r="O96" s="14"/>
      <c r="P96" s="66">
        <f t="shared" si="33"/>
        <v>1</v>
      </c>
    </row>
    <row r="97" spans="1:16" ht="36" hidden="1" x14ac:dyDescent="0.2">
      <c r="A97" s="1"/>
      <c r="B97" s="47" t="s">
        <v>109</v>
      </c>
      <c r="C97" s="12">
        <v>650</v>
      </c>
      <c r="D97" s="36">
        <v>3</v>
      </c>
      <c r="E97" s="36">
        <v>10</v>
      </c>
      <c r="F97" s="37" t="s">
        <v>142</v>
      </c>
      <c r="G97" s="38"/>
      <c r="H97" s="39">
        <f>H98</f>
        <v>0</v>
      </c>
      <c r="I97" s="39"/>
      <c r="J97" s="39">
        <f t="shared" ref="J97:J99" si="50">J98</f>
        <v>0</v>
      </c>
      <c r="K97" s="39"/>
      <c r="L97" s="39">
        <f>L98</f>
        <v>0</v>
      </c>
      <c r="M97" s="39"/>
      <c r="N97" s="39">
        <f>N98</f>
        <v>0</v>
      </c>
      <c r="O97" s="39"/>
      <c r="P97" s="66" t="e">
        <f t="shared" si="33"/>
        <v>#DIV/0!</v>
      </c>
    </row>
    <row r="98" spans="1:16" ht="36" hidden="1" x14ac:dyDescent="0.2">
      <c r="A98" s="1"/>
      <c r="B98" s="19" t="s">
        <v>80</v>
      </c>
      <c r="C98" s="12">
        <v>650</v>
      </c>
      <c r="D98" s="12">
        <v>3</v>
      </c>
      <c r="E98" s="12">
        <v>10</v>
      </c>
      <c r="F98" s="37" t="s">
        <v>143</v>
      </c>
      <c r="G98" s="13"/>
      <c r="H98" s="14">
        <f>H99</f>
        <v>0</v>
      </c>
      <c r="I98" s="14"/>
      <c r="J98" s="14">
        <f t="shared" si="50"/>
        <v>0</v>
      </c>
      <c r="K98" s="14"/>
      <c r="L98" s="14">
        <f>L99</f>
        <v>0</v>
      </c>
      <c r="M98" s="14"/>
      <c r="N98" s="14">
        <f>N99</f>
        <v>0</v>
      </c>
      <c r="O98" s="14"/>
      <c r="P98" s="66" t="e">
        <f t="shared" si="33"/>
        <v>#DIV/0!</v>
      </c>
    </row>
    <row r="99" spans="1:16" hidden="1" x14ac:dyDescent="0.2">
      <c r="A99" s="1"/>
      <c r="B99" s="19" t="s">
        <v>62</v>
      </c>
      <c r="C99" s="12">
        <v>650</v>
      </c>
      <c r="D99" s="12">
        <v>3</v>
      </c>
      <c r="E99" s="12">
        <v>10</v>
      </c>
      <c r="F99" s="9" t="s">
        <v>143</v>
      </c>
      <c r="G99" s="13">
        <v>300</v>
      </c>
      <c r="H99" s="14">
        <f>H100</f>
        <v>0</v>
      </c>
      <c r="I99" s="14"/>
      <c r="J99" s="14">
        <f t="shared" si="50"/>
        <v>0</v>
      </c>
      <c r="K99" s="14"/>
      <c r="L99" s="14">
        <f>L100</f>
        <v>0</v>
      </c>
      <c r="M99" s="14"/>
      <c r="N99" s="14">
        <f>N100</f>
        <v>0</v>
      </c>
      <c r="O99" s="14"/>
      <c r="P99" s="66" t="e">
        <f t="shared" si="33"/>
        <v>#DIV/0!</v>
      </c>
    </row>
    <row r="100" spans="1:16" hidden="1" x14ac:dyDescent="0.2">
      <c r="A100" s="1"/>
      <c r="B100" s="34" t="s">
        <v>114</v>
      </c>
      <c r="C100" s="12">
        <v>650</v>
      </c>
      <c r="D100" s="30">
        <v>3</v>
      </c>
      <c r="E100" s="30">
        <v>10</v>
      </c>
      <c r="F100" s="31" t="s">
        <v>143</v>
      </c>
      <c r="G100" s="32">
        <v>360</v>
      </c>
      <c r="H100" s="33"/>
      <c r="I100" s="33"/>
      <c r="J100" s="33"/>
      <c r="K100" s="33"/>
      <c r="L100" s="33"/>
      <c r="M100" s="33"/>
      <c r="N100" s="33"/>
      <c r="O100" s="33"/>
      <c r="P100" s="66" t="e">
        <f t="shared" si="33"/>
        <v>#DIV/0!</v>
      </c>
    </row>
    <row r="101" spans="1:16" ht="36" x14ac:dyDescent="0.2">
      <c r="A101" s="1"/>
      <c r="B101" s="19" t="s">
        <v>75</v>
      </c>
      <c r="C101" s="12">
        <v>650</v>
      </c>
      <c r="D101" s="12">
        <v>3</v>
      </c>
      <c r="E101" s="12">
        <v>10</v>
      </c>
      <c r="F101" s="31" t="s">
        <v>163</v>
      </c>
      <c r="G101" s="13"/>
      <c r="H101" s="14">
        <f>H102</f>
        <v>110</v>
      </c>
      <c r="I101" s="14"/>
      <c r="J101" s="14">
        <f t="shared" ref="J101:J102" si="51">J102</f>
        <v>-7.9</v>
      </c>
      <c r="K101" s="14"/>
      <c r="L101" s="14">
        <f>L102</f>
        <v>102.1</v>
      </c>
      <c r="M101" s="14"/>
      <c r="N101" s="14">
        <f>N102</f>
        <v>102.1</v>
      </c>
      <c r="O101" s="14"/>
      <c r="P101" s="66">
        <f t="shared" si="33"/>
        <v>1</v>
      </c>
    </row>
    <row r="102" spans="1:16" ht="36" x14ac:dyDescent="0.2">
      <c r="A102" s="1"/>
      <c r="B102" s="16" t="s">
        <v>86</v>
      </c>
      <c r="C102" s="12">
        <v>650</v>
      </c>
      <c r="D102" s="12">
        <v>3</v>
      </c>
      <c r="E102" s="12">
        <v>10</v>
      </c>
      <c r="F102" s="31" t="s">
        <v>164</v>
      </c>
      <c r="G102" s="13"/>
      <c r="H102" s="14">
        <f>H103</f>
        <v>110</v>
      </c>
      <c r="I102" s="14"/>
      <c r="J102" s="14">
        <f t="shared" si="51"/>
        <v>-7.9</v>
      </c>
      <c r="K102" s="14"/>
      <c r="L102" s="14">
        <f>L103</f>
        <v>102.1</v>
      </c>
      <c r="M102" s="14"/>
      <c r="N102" s="14">
        <f>N103</f>
        <v>102.1</v>
      </c>
      <c r="O102" s="14"/>
      <c r="P102" s="66">
        <f t="shared" si="33"/>
        <v>1</v>
      </c>
    </row>
    <row r="103" spans="1:16" ht="24" x14ac:dyDescent="0.2">
      <c r="A103" s="1"/>
      <c r="B103" s="17" t="s">
        <v>105</v>
      </c>
      <c r="C103" s="12">
        <v>650</v>
      </c>
      <c r="D103" s="12">
        <v>3</v>
      </c>
      <c r="E103" s="12">
        <v>10</v>
      </c>
      <c r="F103" s="9" t="s">
        <v>164</v>
      </c>
      <c r="G103" s="13">
        <v>200</v>
      </c>
      <c r="H103" s="14">
        <f t="shared" ref="H103:N103" si="52">H104</f>
        <v>110</v>
      </c>
      <c r="I103" s="14"/>
      <c r="J103" s="14">
        <f t="shared" si="52"/>
        <v>-7.9</v>
      </c>
      <c r="K103" s="14"/>
      <c r="L103" s="14">
        <f t="shared" si="52"/>
        <v>102.1</v>
      </c>
      <c r="M103" s="14"/>
      <c r="N103" s="14">
        <f t="shared" si="52"/>
        <v>102.1</v>
      </c>
      <c r="O103" s="14"/>
      <c r="P103" s="66">
        <f t="shared" si="33"/>
        <v>1</v>
      </c>
    </row>
    <row r="104" spans="1:16" ht="24" x14ac:dyDescent="0.2">
      <c r="A104" s="1"/>
      <c r="B104" s="17" t="s">
        <v>17</v>
      </c>
      <c r="C104" s="12">
        <v>650</v>
      </c>
      <c r="D104" s="12">
        <v>3</v>
      </c>
      <c r="E104" s="12">
        <v>10</v>
      </c>
      <c r="F104" s="9" t="s">
        <v>164</v>
      </c>
      <c r="G104" s="13">
        <v>240</v>
      </c>
      <c r="H104" s="14">
        <v>110</v>
      </c>
      <c r="I104" s="14"/>
      <c r="J104" s="14">
        <v>-7.9</v>
      </c>
      <c r="K104" s="14"/>
      <c r="L104" s="14">
        <f>H104+J104</f>
        <v>102.1</v>
      </c>
      <c r="M104" s="14"/>
      <c r="N104" s="14">
        <v>102.1</v>
      </c>
      <c r="O104" s="14"/>
      <c r="P104" s="66">
        <f t="shared" si="33"/>
        <v>1</v>
      </c>
    </row>
    <row r="105" spans="1:16" s="2" customFormat="1" ht="24" x14ac:dyDescent="0.2">
      <c r="A105" s="1"/>
      <c r="B105" s="17" t="s">
        <v>73</v>
      </c>
      <c r="C105" s="12">
        <v>650</v>
      </c>
      <c r="D105" s="12">
        <v>3</v>
      </c>
      <c r="E105" s="12">
        <v>14</v>
      </c>
      <c r="F105" s="9"/>
      <c r="G105" s="13"/>
      <c r="H105" s="14">
        <f>H106</f>
        <v>25</v>
      </c>
      <c r="I105" s="14"/>
      <c r="J105" s="14">
        <f t="shared" ref="J105:J106" si="53">J106</f>
        <v>0</v>
      </c>
      <c r="K105" s="14"/>
      <c r="L105" s="14">
        <f>L106</f>
        <v>25</v>
      </c>
      <c r="M105" s="14"/>
      <c r="N105" s="14">
        <f>N106</f>
        <v>25</v>
      </c>
      <c r="O105" s="14"/>
      <c r="P105" s="66">
        <f t="shared" si="33"/>
        <v>1</v>
      </c>
    </row>
    <row r="106" spans="1:16" s="2" customFormat="1" ht="84" x14ac:dyDescent="0.2">
      <c r="A106" s="1"/>
      <c r="B106" s="55" t="s">
        <v>120</v>
      </c>
      <c r="C106" s="12">
        <v>650</v>
      </c>
      <c r="D106" s="12">
        <v>3</v>
      </c>
      <c r="E106" s="12">
        <v>14</v>
      </c>
      <c r="F106" s="9" t="s">
        <v>157</v>
      </c>
      <c r="G106" s="13"/>
      <c r="H106" s="14">
        <f>H107</f>
        <v>25</v>
      </c>
      <c r="I106" s="14"/>
      <c r="J106" s="14">
        <f t="shared" si="53"/>
        <v>0</v>
      </c>
      <c r="K106" s="14"/>
      <c r="L106" s="14">
        <f>L107</f>
        <v>25</v>
      </c>
      <c r="M106" s="14"/>
      <c r="N106" s="14">
        <f>N107</f>
        <v>25</v>
      </c>
      <c r="O106" s="14"/>
      <c r="P106" s="66">
        <f t="shared" si="33"/>
        <v>1</v>
      </c>
    </row>
    <row r="107" spans="1:16" s="2" customFormat="1" ht="12" customHeight="1" x14ac:dyDescent="0.2">
      <c r="A107" s="1"/>
      <c r="B107" s="16" t="s">
        <v>36</v>
      </c>
      <c r="C107" s="12">
        <v>650</v>
      </c>
      <c r="D107" s="12">
        <v>3</v>
      </c>
      <c r="E107" s="12">
        <v>14</v>
      </c>
      <c r="F107" s="9" t="s">
        <v>158</v>
      </c>
      <c r="G107" s="13"/>
      <c r="H107" s="14">
        <f>H108+H119</f>
        <v>25</v>
      </c>
      <c r="I107" s="14"/>
      <c r="J107" s="14">
        <f t="shared" ref="J107" si="54">J108+J119</f>
        <v>0</v>
      </c>
      <c r="K107" s="14"/>
      <c r="L107" s="14">
        <f>L108+L119</f>
        <v>25</v>
      </c>
      <c r="M107" s="14"/>
      <c r="N107" s="14">
        <f>N108+N119</f>
        <v>25</v>
      </c>
      <c r="O107" s="14"/>
      <c r="P107" s="66">
        <f t="shared" si="33"/>
        <v>1</v>
      </c>
    </row>
    <row r="108" spans="1:16" s="2" customFormat="1" ht="24" x14ac:dyDescent="0.2">
      <c r="A108" s="1"/>
      <c r="B108" s="22" t="s">
        <v>87</v>
      </c>
      <c r="C108" s="12">
        <v>650</v>
      </c>
      <c r="D108" s="12">
        <v>3</v>
      </c>
      <c r="E108" s="12">
        <v>14</v>
      </c>
      <c r="F108" s="9" t="s">
        <v>165</v>
      </c>
      <c r="G108" s="13"/>
      <c r="H108" s="14">
        <f>H109+H114</f>
        <v>25</v>
      </c>
      <c r="I108" s="14"/>
      <c r="J108" s="14">
        <f t="shared" ref="J108" si="55">J109+J114</f>
        <v>0</v>
      </c>
      <c r="K108" s="14"/>
      <c r="L108" s="14">
        <f>L109+L114</f>
        <v>25</v>
      </c>
      <c r="M108" s="14"/>
      <c r="N108" s="14">
        <f>N109+N114</f>
        <v>25</v>
      </c>
      <c r="O108" s="14"/>
      <c r="P108" s="66">
        <f t="shared" si="33"/>
        <v>1</v>
      </c>
    </row>
    <row r="109" spans="1:16" ht="24" x14ac:dyDescent="0.2">
      <c r="A109" s="1"/>
      <c r="B109" s="22" t="s">
        <v>278</v>
      </c>
      <c r="C109" s="12">
        <v>650</v>
      </c>
      <c r="D109" s="12">
        <v>3</v>
      </c>
      <c r="E109" s="12">
        <v>14</v>
      </c>
      <c r="F109" s="9" t="s">
        <v>166</v>
      </c>
      <c r="G109" s="13"/>
      <c r="H109" s="14">
        <f>H110+H112</f>
        <v>20</v>
      </c>
      <c r="I109" s="14"/>
      <c r="J109" s="14">
        <f t="shared" ref="J109:L109" si="56">J110+J112</f>
        <v>0</v>
      </c>
      <c r="K109" s="14"/>
      <c r="L109" s="14">
        <f t="shared" si="56"/>
        <v>20</v>
      </c>
      <c r="M109" s="14"/>
      <c r="N109" s="14">
        <f t="shared" ref="N109" si="57">N110+N112</f>
        <v>20</v>
      </c>
      <c r="O109" s="14"/>
      <c r="P109" s="66">
        <f t="shared" si="33"/>
        <v>1</v>
      </c>
    </row>
    <row r="110" spans="1:16" s="2" customFormat="1" ht="50.25" customHeight="1" x14ac:dyDescent="0.2">
      <c r="A110" s="1"/>
      <c r="B110" s="17" t="s">
        <v>10</v>
      </c>
      <c r="C110" s="12">
        <v>650</v>
      </c>
      <c r="D110" s="12">
        <v>3</v>
      </c>
      <c r="E110" s="12">
        <v>14</v>
      </c>
      <c r="F110" s="9" t="s">
        <v>166</v>
      </c>
      <c r="G110" s="13">
        <v>100</v>
      </c>
      <c r="H110" s="14">
        <f>H111</f>
        <v>0</v>
      </c>
      <c r="I110" s="14"/>
      <c r="J110" s="14">
        <f>J111</f>
        <v>20</v>
      </c>
      <c r="K110" s="14"/>
      <c r="L110" s="14">
        <f>L111</f>
        <v>20</v>
      </c>
      <c r="M110" s="14"/>
      <c r="N110" s="14">
        <f>N111</f>
        <v>20</v>
      </c>
      <c r="O110" s="14"/>
      <c r="P110" s="66">
        <f t="shared" si="33"/>
        <v>1</v>
      </c>
    </row>
    <row r="111" spans="1:16" s="2" customFormat="1" ht="21.75" customHeight="1" x14ac:dyDescent="0.2">
      <c r="A111" s="1"/>
      <c r="B111" s="17" t="s">
        <v>12</v>
      </c>
      <c r="C111" s="12">
        <v>650</v>
      </c>
      <c r="D111" s="12">
        <v>3</v>
      </c>
      <c r="E111" s="12">
        <v>14</v>
      </c>
      <c r="F111" s="9" t="s">
        <v>166</v>
      </c>
      <c r="G111" s="13">
        <v>120</v>
      </c>
      <c r="H111" s="14">
        <v>0</v>
      </c>
      <c r="I111" s="14"/>
      <c r="J111" s="14">
        <v>20</v>
      </c>
      <c r="K111" s="14"/>
      <c r="L111" s="54">
        <f>H111+J111</f>
        <v>20</v>
      </c>
      <c r="M111" s="14"/>
      <c r="N111" s="54">
        <v>20</v>
      </c>
      <c r="O111" s="14"/>
      <c r="P111" s="66">
        <f t="shared" si="33"/>
        <v>1</v>
      </c>
    </row>
    <row r="112" spans="1:16" ht="24" hidden="1" x14ac:dyDescent="0.2">
      <c r="A112" s="1"/>
      <c r="B112" s="17" t="s">
        <v>105</v>
      </c>
      <c r="C112" s="12">
        <v>650</v>
      </c>
      <c r="D112" s="12">
        <v>3</v>
      </c>
      <c r="E112" s="12">
        <v>14</v>
      </c>
      <c r="F112" s="9" t="s">
        <v>166</v>
      </c>
      <c r="G112" s="13">
        <v>200</v>
      </c>
      <c r="H112" s="14">
        <f t="shared" ref="H112:N112" si="58">H113</f>
        <v>20</v>
      </c>
      <c r="I112" s="14"/>
      <c r="J112" s="14">
        <f t="shared" si="58"/>
        <v>-20</v>
      </c>
      <c r="K112" s="14"/>
      <c r="L112" s="14">
        <f t="shared" si="58"/>
        <v>0</v>
      </c>
      <c r="M112" s="14"/>
      <c r="N112" s="14">
        <f t="shared" si="58"/>
        <v>0</v>
      </c>
      <c r="O112" s="14"/>
      <c r="P112" s="66" t="e">
        <f t="shared" si="33"/>
        <v>#DIV/0!</v>
      </c>
    </row>
    <row r="113" spans="1:16" ht="24" hidden="1" x14ac:dyDescent="0.2">
      <c r="A113" s="1"/>
      <c r="B113" s="17" t="s">
        <v>17</v>
      </c>
      <c r="C113" s="12">
        <v>650</v>
      </c>
      <c r="D113" s="12">
        <v>3</v>
      </c>
      <c r="E113" s="12">
        <v>14</v>
      </c>
      <c r="F113" s="9" t="s">
        <v>166</v>
      </c>
      <c r="G113" s="13">
        <v>240</v>
      </c>
      <c r="H113" s="14">
        <v>20</v>
      </c>
      <c r="I113" s="14"/>
      <c r="J113" s="14">
        <v>-20</v>
      </c>
      <c r="K113" s="14"/>
      <c r="L113" s="54">
        <f>H113+J113</f>
        <v>0</v>
      </c>
      <c r="M113" s="14"/>
      <c r="N113" s="54">
        <v>0</v>
      </c>
      <c r="O113" s="14"/>
      <c r="P113" s="66" t="e">
        <f t="shared" si="33"/>
        <v>#DIV/0!</v>
      </c>
    </row>
    <row r="114" spans="1:16" ht="36" x14ac:dyDescent="0.2">
      <c r="A114" s="1"/>
      <c r="B114" s="17" t="s">
        <v>279</v>
      </c>
      <c r="C114" s="12">
        <v>650</v>
      </c>
      <c r="D114" s="12">
        <v>3</v>
      </c>
      <c r="E114" s="12">
        <v>14</v>
      </c>
      <c r="F114" s="9" t="s">
        <v>167</v>
      </c>
      <c r="G114" s="13"/>
      <c r="H114" s="14">
        <f>H115+H117</f>
        <v>5</v>
      </c>
      <c r="I114" s="14"/>
      <c r="J114" s="14">
        <f t="shared" ref="J114:L114" si="59">J115+J117</f>
        <v>0</v>
      </c>
      <c r="K114" s="14"/>
      <c r="L114" s="14">
        <f t="shared" si="59"/>
        <v>5</v>
      </c>
      <c r="M114" s="14"/>
      <c r="N114" s="14">
        <f t="shared" ref="N114" si="60">N115+N117</f>
        <v>5</v>
      </c>
      <c r="O114" s="14"/>
      <c r="P114" s="66">
        <f t="shared" si="33"/>
        <v>1</v>
      </c>
    </row>
    <row r="115" spans="1:16" s="2" customFormat="1" ht="50.25" customHeight="1" x14ac:dyDescent="0.2">
      <c r="A115" s="1"/>
      <c r="B115" s="17" t="s">
        <v>10</v>
      </c>
      <c r="C115" s="12">
        <v>650</v>
      </c>
      <c r="D115" s="12">
        <v>3</v>
      </c>
      <c r="E115" s="12">
        <v>14</v>
      </c>
      <c r="F115" s="9" t="s">
        <v>167</v>
      </c>
      <c r="G115" s="13">
        <v>100</v>
      </c>
      <c r="H115" s="14">
        <f>H116</f>
        <v>0</v>
      </c>
      <c r="I115" s="14"/>
      <c r="J115" s="14">
        <f>J116</f>
        <v>5</v>
      </c>
      <c r="K115" s="14"/>
      <c r="L115" s="14">
        <f>L116</f>
        <v>5</v>
      </c>
      <c r="M115" s="14"/>
      <c r="N115" s="14">
        <f>N116</f>
        <v>5</v>
      </c>
      <c r="O115" s="14"/>
      <c r="P115" s="66">
        <f t="shared" si="33"/>
        <v>1</v>
      </c>
    </row>
    <row r="116" spans="1:16" s="2" customFormat="1" ht="21.75" customHeight="1" x14ac:dyDescent="0.2">
      <c r="A116" s="1"/>
      <c r="B116" s="17" t="s">
        <v>12</v>
      </c>
      <c r="C116" s="12">
        <v>650</v>
      </c>
      <c r="D116" s="12">
        <v>3</v>
      </c>
      <c r="E116" s="12">
        <v>14</v>
      </c>
      <c r="F116" s="9" t="s">
        <v>167</v>
      </c>
      <c r="G116" s="13">
        <v>120</v>
      </c>
      <c r="H116" s="14">
        <v>0</v>
      </c>
      <c r="I116" s="14"/>
      <c r="J116" s="14">
        <v>5</v>
      </c>
      <c r="K116" s="14"/>
      <c r="L116" s="54">
        <f>H116+J116</f>
        <v>5</v>
      </c>
      <c r="M116" s="14"/>
      <c r="N116" s="54">
        <v>5</v>
      </c>
      <c r="O116" s="14"/>
      <c r="P116" s="66">
        <f t="shared" si="33"/>
        <v>1</v>
      </c>
    </row>
    <row r="117" spans="1:16" ht="24" hidden="1" x14ac:dyDescent="0.2">
      <c r="A117" s="1"/>
      <c r="B117" s="17" t="s">
        <v>105</v>
      </c>
      <c r="C117" s="12">
        <v>650</v>
      </c>
      <c r="D117" s="12">
        <v>3</v>
      </c>
      <c r="E117" s="12">
        <v>14</v>
      </c>
      <c r="F117" s="9" t="s">
        <v>167</v>
      </c>
      <c r="G117" s="13">
        <v>200</v>
      </c>
      <c r="H117" s="14">
        <f>H118</f>
        <v>5</v>
      </c>
      <c r="I117" s="14"/>
      <c r="J117" s="14">
        <f t="shared" ref="J117" si="61">J118</f>
        <v>-5</v>
      </c>
      <c r="K117" s="14"/>
      <c r="L117" s="14">
        <f>L118</f>
        <v>0</v>
      </c>
      <c r="M117" s="14"/>
      <c r="N117" s="14">
        <f>N118</f>
        <v>0</v>
      </c>
      <c r="O117" s="14"/>
      <c r="P117" s="66" t="e">
        <f t="shared" si="33"/>
        <v>#DIV/0!</v>
      </c>
    </row>
    <row r="118" spans="1:16" ht="24" hidden="1" x14ac:dyDescent="0.2">
      <c r="A118" s="1"/>
      <c r="B118" s="17" t="s">
        <v>17</v>
      </c>
      <c r="C118" s="12">
        <v>650</v>
      </c>
      <c r="D118" s="12">
        <v>3</v>
      </c>
      <c r="E118" s="12">
        <v>14</v>
      </c>
      <c r="F118" s="9" t="s">
        <v>167</v>
      </c>
      <c r="G118" s="13">
        <v>240</v>
      </c>
      <c r="H118" s="14">
        <v>5</v>
      </c>
      <c r="I118" s="14"/>
      <c r="J118" s="14">
        <v>-5</v>
      </c>
      <c r="K118" s="14"/>
      <c r="L118" s="54">
        <f>H118+J118</f>
        <v>0</v>
      </c>
      <c r="M118" s="14"/>
      <c r="N118" s="54">
        <v>0</v>
      </c>
      <c r="O118" s="14"/>
      <c r="P118" s="66" t="e">
        <f t="shared" si="33"/>
        <v>#DIV/0!</v>
      </c>
    </row>
    <row r="119" spans="1:16" ht="36" hidden="1" x14ac:dyDescent="0.2">
      <c r="A119" s="1"/>
      <c r="B119" s="17" t="s">
        <v>238</v>
      </c>
      <c r="C119" s="12">
        <v>650</v>
      </c>
      <c r="D119" s="12">
        <v>3</v>
      </c>
      <c r="E119" s="12">
        <v>14</v>
      </c>
      <c r="F119" s="9" t="s">
        <v>239</v>
      </c>
      <c r="G119" s="13"/>
      <c r="H119" s="14">
        <f>H120+H123</f>
        <v>0</v>
      </c>
      <c r="I119" s="14"/>
      <c r="J119" s="14">
        <f>J120+J123</f>
        <v>0</v>
      </c>
      <c r="K119" s="14"/>
      <c r="L119" s="14">
        <f>L120+L123</f>
        <v>0</v>
      </c>
      <c r="M119" s="14"/>
      <c r="N119" s="14">
        <f>N120+N123</f>
        <v>0</v>
      </c>
      <c r="O119" s="14"/>
      <c r="P119" s="66" t="e">
        <f t="shared" si="33"/>
        <v>#DIV/0!</v>
      </c>
    </row>
    <row r="120" spans="1:16" ht="36" hidden="1" x14ac:dyDescent="0.2">
      <c r="A120" s="1"/>
      <c r="B120" s="17" t="s">
        <v>249</v>
      </c>
      <c r="C120" s="12">
        <v>650</v>
      </c>
      <c r="D120" s="12">
        <v>3</v>
      </c>
      <c r="E120" s="12">
        <v>14</v>
      </c>
      <c r="F120" s="9" t="s">
        <v>250</v>
      </c>
      <c r="G120" s="13"/>
      <c r="H120" s="14">
        <f>H121</f>
        <v>0</v>
      </c>
      <c r="I120" s="14"/>
      <c r="J120" s="14">
        <f>J121</f>
        <v>0</v>
      </c>
      <c r="K120" s="14"/>
      <c r="L120" s="14">
        <f>L121</f>
        <v>0</v>
      </c>
      <c r="M120" s="14"/>
      <c r="N120" s="14">
        <f>N121</f>
        <v>0</v>
      </c>
      <c r="O120" s="14"/>
      <c r="P120" s="66" t="e">
        <f t="shared" si="33"/>
        <v>#DIV/0!</v>
      </c>
    </row>
    <row r="121" spans="1:16" ht="24" hidden="1" x14ac:dyDescent="0.2">
      <c r="A121" s="1"/>
      <c r="B121" s="17" t="s">
        <v>105</v>
      </c>
      <c r="C121" s="12">
        <v>650</v>
      </c>
      <c r="D121" s="12">
        <v>3</v>
      </c>
      <c r="E121" s="12">
        <v>14</v>
      </c>
      <c r="F121" s="9" t="s">
        <v>250</v>
      </c>
      <c r="G121" s="13">
        <v>200</v>
      </c>
      <c r="H121" s="14">
        <f>H122</f>
        <v>0</v>
      </c>
      <c r="I121" s="14"/>
      <c r="J121" s="14">
        <f t="shared" ref="J121" si="62">J122</f>
        <v>0</v>
      </c>
      <c r="K121" s="14"/>
      <c r="L121" s="14">
        <f>L122</f>
        <v>0</v>
      </c>
      <c r="M121" s="14"/>
      <c r="N121" s="14">
        <f>N122</f>
        <v>0</v>
      </c>
      <c r="O121" s="14"/>
      <c r="P121" s="66" t="e">
        <f t="shared" si="33"/>
        <v>#DIV/0!</v>
      </c>
    </row>
    <row r="122" spans="1:16" ht="24" hidden="1" x14ac:dyDescent="0.2">
      <c r="A122" s="1"/>
      <c r="B122" s="17" t="s">
        <v>17</v>
      </c>
      <c r="C122" s="12">
        <v>650</v>
      </c>
      <c r="D122" s="12">
        <v>3</v>
      </c>
      <c r="E122" s="12">
        <v>14</v>
      </c>
      <c r="F122" s="9" t="s">
        <v>250</v>
      </c>
      <c r="G122" s="13">
        <v>240</v>
      </c>
      <c r="H122" s="14">
        <v>0</v>
      </c>
      <c r="I122" s="14"/>
      <c r="J122" s="14"/>
      <c r="K122" s="14"/>
      <c r="L122" s="54">
        <f>H122+J122</f>
        <v>0</v>
      </c>
      <c r="M122" s="14"/>
      <c r="N122" s="54">
        <f>J122+L122</f>
        <v>0</v>
      </c>
      <c r="O122" s="14"/>
      <c r="P122" s="66" t="e">
        <f t="shared" si="33"/>
        <v>#DIV/0!</v>
      </c>
    </row>
    <row r="123" spans="1:16" ht="48" hidden="1" x14ac:dyDescent="0.2">
      <c r="A123" s="1"/>
      <c r="B123" s="17" t="s">
        <v>240</v>
      </c>
      <c r="C123" s="12">
        <v>650</v>
      </c>
      <c r="D123" s="12">
        <v>3</v>
      </c>
      <c r="E123" s="12">
        <v>14</v>
      </c>
      <c r="F123" s="9" t="s">
        <v>241</v>
      </c>
      <c r="G123" s="13"/>
      <c r="H123" s="14">
        <f>H124</f>
        <v>0</v>
      </c>
      <c r="I123" s="14"/>
      <c r="J123" s="14">
        <f t="shared" ref="J123:J124" si="63">J124</f>
        <v>0</v>
      </c>
      <c r="K123" s="14"/>
      <c r="L123" s="14">
        <f>L124</f>
        <v>0</v>
      </c>
      <c r="M123" s="14"/>
      <c r="N123" s="14">
        <f>N124</f>
        <v>0</v>
      </c>
      <c r="O123" s="14"/>
      <c r="P123" s="66" t="e">
        <f t="shared" si="33"/>
        <v>#DIV/0!</v>
      </c>
    </row>
    <row r="124" spans="1:16" ht="24" hidden="1" x14ac:dyDescent="0.2">
      <c r="A124" s="1"/>
      <c r="B124" s="17" t="s">
        <v>105</v>
      </c>
      <c r="C124" s="12">
        <v>650</v>
      </c>
      <c r="D124" s="12">
        <v>3</v>
      </c>
      <c r="E124" s="12">
        <v>14</v>
      </c>
      <c r="F124" s="9" t="s">
        <v>241</v>
      </c>
      <c r="G124" s="13">
        <v>200</v>
      </c>
      <c r="H124" s="14">
        <f>H125</f>
        <v>0</v>
      </c>
      <c r="I124" s="14"/>
      <c r="J124" s="14">
        <f t="shared" si="63"/>
        <v>0</v>
      </c>
      <c r="K124" s="14"/>
      <c r="L124" s="14">
        <f>L125</f>
        <v>0</v>
      </c>
      <c r="M124" s="14"/>
      <c r="N124" s="14">
        <f>N125</f>
        <v>0</v>
      </c>
      <c r="O124" s="14"/>
      <c r="P124" s="66" t="e">
        <f t="shared" si="33"/>
        <v>#DIV/0!</v>
      </c>
    </row>
    <row r="125" spans="1:16" ht="24" hidden="1" x14ac:dyDescent="0.2">
      <c r="A125" s="1"/>
      <c r="B125" s="17" t="s">
        <v>17</v>
      </c>
      <c r="C125" s="12">
        <v>650</v>
      </c>
      <c r="D125" s="12">
        <v>3</v>
      </c>
      <c r="E125" s="12">
        <v>14</v>
      </c>
      <c r="F125" s="9" t="s">
        <v>241</v>
      </c>
      <c r="G125" s="13">
        <v>240</v>
      </c>
      <c r="H125" s="14">
        <v>0</v>
      </c>
      <c r="I125" s="14"/>
      <c r="J125" s="14"/>
      <c r="K125" s="14"/>
      <c r="L125" s="54">
        <f>H125+J125</f>
        <v>0</v>
      </c>
      <c r="M125" s="14"/>
      <c r="N125" s="54">
        <f>J125+L125</f>
        <v>0</v>
      </c>
      <c r="O125" s="14"/>
      <c r="P125" s="66" t="e">
        <f t="shared" si="33"/>
        <v>#DIV/0!</v>
      </c>
    </row>
    <row r="126" spans="1:16" x14ac:dyDescent="0.2">
      <c r="A126" s="1"/>
      <c r="B126" s="19" t="s">
        <v>37</v>
      </c>
      <c r="C126" s="12">
        <v>650</v>
      </c>
      <c r="D126" s="9" t="s">
        <v>38</v>
      </c>
      <c r="E126" s="9" t="s">
        <v>31</v>
      </c>
      <c r="F126" s="9"/>
      <c r="G126" s="13" t="s">
        <v>8</v>
      </c>
      <c r="H126" s="14">
        <f>H127+H137+H150+H175+H181</f>
        <v>25029.8</v>
      </c>
      <c r="I126" s="14"/>
      <c r="J126" s="14">
        <f>J127+J137+J150+J175+J181</f>
        <v>1655.3000000000002</v>
      </c>
      <c r="K126" s="14"/>
      <c r="L126" s="14">
        <f>L127+L137+L150+L175+L181</f>
        <v>26685.1</v>
      </c>
      <c r="M126" s="14"/>
      <c r="N126" s="14">
        <f>N127+N137+N150+N175+N181</f>
        <v>22118.1</v>
      </c>
      <c r="O126" s="14"/>
      <c r="P126" s="66">
        <f t="shared" si="33"/>
        <v>0.82885580342588183</v>
      </c>
    </row>
    <row r="127" spans="1:16" x14ac:dyDescent="0.2">
      <c r="A127" s="1"/>
      <c r="B127" s="19" t="s">
        <v>39</v>
      </c>
      <c r="C127" s="12">
        <v>650</v>
      </c>
      <c r="D127" s="9" t="s">
        <v>38</v>
      </c>
      <c r="E127" s="9" t="s">
        <v>40</v>
      </c>
      <c r="F127" s="9"/>
      <c r="G127" s="13" t="s">
        <v>8</v>
      </c>
      <c r="H127" s="14">
        <f t="shared" ref="H127:N129" si="64">H128</f>
        <v>470</v>
      </c>
      <c r="I127" s="14"/>
      <c r="J127" s="14">
        <f t="shared" si="64"/>
        <v>228</v>
      </c>
      <c r="K127" s="14"/>
      <c r="L127" s="14">
        <f t="shared" si="64"/>
        <v>698</v>
      </c>
      <c r="M127" s="14"/>
      <c r="N127" s="14">
        <f t="shared" si="64"/>
        <v>698</v>
      </c>
      <c r="O127" s="14"/>
      <c r="P127" s="66">
        <f t="shared" si="33"/>
        <v>1</v>
      </c>
    </row>
    <row r="128" spans="1:16" ht="24" x14ac:dyDescent="0.2">
      <c r="A128" s="1"/>
      <c r="B128" s="16" t="s">
        <v>121</v>
      </c>
      <c r="C128" s="12">
        <v>650</v>
      </c>
      <c r="D128" s="9" t="s">
        <v>38</v>
      </c>
      <c r="E128" s="9" t="s">
        <v>40</v>
      </c>
      <c r="F128" s="9" t="s">
        <v>168</v>
      </c>
      <c r="G128" s="13"/>
      <c r="H128" s="14">
        <f t="shared" si="64"/>
        <v>470</v>
      </c>
      <c r="I128" s="14"/>
      <c r="J128" s="14">
        <f t="shared" si="64"/>
        <v>228</v>
      </c>
      <c r="K128" s="14"/>
      <c r="L128" s="14">
        <f t="shared" si="64"/>
        <v>698</v>
      </c>
      <c r="M128" s="14"/>
      <c r="N128" s="14">
        <f t="shared" si="64"/>
        <v>698</v>
      </c>
      <c r="O128" s="14"/>
      <c r="P128" s="66">
        <f t="shared" si="33"/>
        <v>1</v>
      </c>
    </row>
    <row r="129" spans="1:16" x14ac:dyDescent="0.2">
      <c r="A129" s="1"/>
      <c r="B129" s="16" t="s">
        <v>41</v>
      </c>
      <c r="C129" s="12">
        <v>650</v>
      </c>
      <c r="D129" s="9" t="s">
        <v>38</v>
      </c>
      <c r="E129" s="9" t="s">
        <v>40</v>
      </c>
      <c r="F129" s="9" t="s">
        <v>169</v>
      </c>
      <c r="G129" s="13"/>
      <c r="H129" s="14">
        <f>H130</f>
        <v>470</v>
      </c>
      <c r="I129" s="14"/>
      <c r="J129" s="14">
        <f t="shared" si="64"/>
        <v>228</v>
      </c>
      <c r="K129" s="14"/>
      <c r="L129" s="14">
        <f>L130</f>
        <v>698</v>
      </c>
      <c r="M129" s="14"/>
      <c r="N129" s="14">
        <f>N130</f>
        <v>698</v>
      </c>
      <c r="O129" s="14"/>
      <c r="P129" s="66">
        <f t="shared" si="33"/>
        <v>1</v>
      </c>
    </row>
    <row r="130" spans="1:16" ht="36" x14ac:dyDescent="0.2">
      <c r="A130" s="1"/>
      <c r="B130" s="16" t="s">
        <v>88</v>
      </c>
      <c r="C130" s="12">
        <v>650</v>
      </c>
      <c r="D130" s="9" t="s">
        <v>38</v>
      </c>
      <c r="E130" s="9" t="s">
        <v>40</v>
      </c>
      <c r="F130" s="23" t="s">
        <v>170</v>
      </c>
      <c r="G130" s="13"/>
      <c r="H130" s="14">
        <f>H131+H134</f>
        <v>470</v>
      </c>
      <c r="I130" s="14"/>
      <c r="J130" s="14">
        <f t="shared" ref="J130" si="65">J131+J134</f>
        <v>228</v>
      </c>
      <c r="K130" s="14"/>
      <c r="L130" s="14">
        <f>L131+L134</f>
        <v>698</v>
      </c>
      <c r="M130" s="14"/>
      <c r="N130" s="14">
        <f>N131+N134</f>
        <v>698</v>
      </c>
      <c r="O130" s="14"/>
      <c r="P130" s="66">
        <f t="shared" si="33"/>
        <v>1</v>
      </c>
    </row>
    <row r="131" spans="1:16" ht="36" x14ac:dyDescent="0.2">
      <c r="A131" s="1"/>
      <c r="B131" s="16" t="s">
        <v>291</v>
      </c>
      <c r="C131" s="12">
        <v>650</v>
      </c>
      <c r="D131" s="9" t="s">
        <v>38</v>
      </c>
      <c r="E131" s="9" t="s">
        <v>40</v>
      </c>
      <c r="F131" s="23" t="s">
        <v>171</v>
      </c>
      <c r="G131" s="13"/>
      <c r="H131" s="14">
        <f>H132</f>
        <v>300</v>
      </c>
      <c r="I131" s="14"/>
      <c r="J131" s="14">
        <f t="shared" ref="J131" si="66">J132</f>
        <v>-30</v>
      </c>
      <c r="K131" s="14"/>
      <c r="L131" s="14">
        <f>L132</f>
        <v>270</v>
      </c>
      <c r="M131" s="14"/>
      <c r="N131" s="14">
        <f>N132</f>
        <v>270</v>
      </c>
      <c r="O131" s="14"/>
      <c r="P131" s="66">
        <f t="shared" si="33"/>
        <v>1</v>
      </c>
    </row>
    <row r="132" spans="1:16" ht="60" x14ac:dyDescent="0.2">
      <c r="A132" s="1"/>
      <c r="B132" s="24" t="s">
        <v>10</v>
      </c>
      <c r="C132" s="12">
        <v>650</v>
      </c>
      <c r="D132" s="9" t="s">
        <v>38</v>
      </c>
      <c r="E132" s="9" t="s">
        <v>40</v>
      </c>
      <c r="F132" s="23" t="s">
        <v>171</v>
      </c>
      <c r="G132" s="13">
        <v>100</v>
      </c>
      <c r="H132" s="14">
        <f t="shared" ref="H132:N132" si="67">H133</f>
        <v>300</v>
      </c>
      <c r="I132" s="14"/>
      <c r="J132" s="14">
        <f t="shared" si="67"/>
        <v>-30</v>
      </c>
      <c r="K132" s="14"/>
      <c r="L132" s="14">
        <f t="shared" si="67"/>
        <v>270</v>
      </c>
      <c r="M132" s="14"/>
      <c r="N132" s="14">
        <f t="shared" si="67"/>
        <v>270</v>
      </c>
      <c r="O132" s="14"/>
      <c r="P132" s="66">
        <f t="shared" si="33"/>
        <v>1</v>
      </c>
    </row>
    <row r="133" spans="1:16" x14ac:dyDescent="0.2">
      <c r="A133" s="1"/>
      <c r="B133" s="17" t="s">
        <v>108</v>
      </c>
      <c r="C133" s="12">
        <v>650</v>
      </c>
      <c r="D133" s="12" t="s">
        <v>38</v>
      </c>
      <c r="E133" s="12" t="s">
        <v>40</v>
      </c>
      <c r="F133" s="23" t="s">
        <v>171</v>
      </c>
      <c r="G133" s="13">
        <v>110</v>
      </c>
      <c r="H133" s="14">
        <v>300</v>
      </c>
      <c r="I133" s="14"/>
      <c r="J133" s="14">
        <v>-30</v>
      </c>
      <c r="K133" s="14"/>
      <c r="L133" s="54">
        <f>H133+J133</f>
        <v>270</v>
      </c>
      <c r="M133" s="14"/>
      <c r="N133" s="54">
        <v>270</v>
      </c>
      <c r="O133" s="14"/>
      <c r="P133" s="66">
        <f t="shared" si="33"/>
        <v>1</v>
      </c>
    </row>
    <row r="134" spans="1:16" ht="48" x14ac:dyDescent="0.2">
      <c r="A134" s="1"/>
      <c r="B134" s="16" t="s">
        <v>115</v>
      </c>
      <c r="C134" s="12">
        <v>650</v>
      </c>
      <c r="D134" s="9" t="s">
        <v>38</v>
      </c>
      <c r="E134" s="9" t="s">
        <v>40</v>
      </c>
      <c r="F134" s="9" t="s">
        <v>172</v>
      </c>
      <c r="G134" s="13"/>
      <c r="H134" s="14">
        <f t="shared" ref="H134:N135" si="68">H135</f>
        <v>170</v>
      </c>
      <c r="I134" s="14"/>
      <c r="J134" s="14">
        <f t="shared" si="68"/>
        <v>258</v>
      </c>
      <c r="K134" s="14"/>
      <c r="L134" s="14">
        <f t="shared" si="68"/>
        <v>428</v>
      </c>
      <c r="M134" s="14"/>
      <c r="N134" s="14">
        <f t="shared" si="68"/>
        <v>428</v>
      </c>
      <c r="O134" s="14"/>
      <c r="P134" s="66">
        <f t="shared" si="33"/>
        <v>1</v>
      </c>
    </row>
    <row r="135" spans="1:16" ht="60" x14ac:dyDescent="0.2">
      <c r="A135" s="1"/>
      <c r="B135" s="17" t="s">
        <v>10</v>
      </c>
      <c r="C135" s="12">
        <v>650</v>
      </c>
      <c r="D135" s="9" t="s">
        <v>38</v>
      </c>
      <c r="E135" s="9" t="s">
        <v>40</v>
      </c>
      <c r="F135" s="9" t="s">
        <v>172</v>
      </c>
      <c r="G135" s="13">
        <v>100</v>
      </c>
      <c r="H135" s="14">
        <f>H136</f>
        <v>170</v>
      </c>
      <c r="I135" s="14"/>
      <c r="J135" s="14">
        <f t="shared" si="68"/>
        <v>258</v>
      </c>
      <c r="K135" s="14"/>
      <c r="L135" s="14">
        <f>L136</f>
        <v>428</v>
      </c>
      <c r="M135" s="14"/>
      <c r="N135" s="14">
        <f>N136</f>
        <v>428</v>
      </c>
      <c r="O135" s="14"/>
      <c r="P135" s="66">
        <f t="shared" si="33"/>
        <v>1</v>
      </c>
    </row>
    <row r="136" spans="1:16" x14ac:dyDescent="0.2">
      <c r="A136" s="1"/>
      <c r="B136" s="17" t="s">
        <v>108</v>
      </c>
      <c r="C136" s="12">
        <v>650</v>
      </c>
      <c r="D136" s="9" t="s">
        <v>38</v>
      </c>
      <c r="E136" s="9" t="s">
        <v>40</v>
      </c>
      <c r="F136" s="9" t="s">
        <v>172</v>
      </c>
      <c r="G136" s="13">
        <v>110</v>
      </c>
      <c r="H136" s="14">
        <v>170</v>
      </c>
      <c r="I136" s="14"/>
      <c r="J136" s="14">
        <v>258</v>
      </c>
      <c r="K136" s="14"/>
      <c r="L136" s="14">
        <f>H136+J136</f>
        <v>428</v>
      </c>
      <c r="M136" s="14"/>
      <c r="N136" s="14">
        <v>428</v>
      </c>
      <c r="O136" s="14"/>
      <c r="P136" s="66">
        <f t="shared" si="33"/>
        <v>1</v>
      </c>
    </row>
    <row r="137" spans="1:16" x14ac:dyDescent="0.2">
      <c r="A137" s="1"/>
      <c r="B137" s="19" t="s">
        <v>42</v>
      </c>
      <c r="C137" s="12">
        <v>650</v>
      </c>
      <c r="D137" s="9" t="s">
        <v>38</v>
      </c>
      <c r="E137" s="9" t="s">
        <v>43</v>
      </c>
      <c r="F137" s="9"/>
      <c r="G137" s="13" t="s">
        <v>8</v>
      </c>
      <c r="H137" s="14">
        <f t="shared" ref="H137:N142" si="69">H138</f>
        <v>2219.1999999999998</v>
      </c>
      <c r="I137" s="14"/>
      <c r="J137" s="14">
        <f t="shared" si="69"/>
        <v>5</v>
      </c>
      <c r="K137" s="14"/>
      <c r="L137" s="14">
        <f t="shared" si="69"/>
        <v>2224.1999999999998</v>
      </c>
      <c r="M137" s="14"/>
      <c r="N137" s="14">
        <f t="shared" si="69"/>
        <v>2194.3000000000002</v>
      </c>
      <c r="O137" s="14"/>
      <c r="P137" s="66">
        <f t="shared" si="33"/>
        <v>0.98655696430177153</v>
      </c>
    </row>
    <row r="138" spans="1:16" ht="36" x14ac:dyDescent="0.2">
      <c r="A138" s="1"/>
      <c r="B138" s="16" t="s">
        <v>122</v>
      </c>
      <c r="C138" s="12">
        <v>650</v>
      </c>
      <c r="D138" s="9" t="s">
        <v>38</v>
      </c>
      <c r="E138" s="9" t="s">
        <v>43</v>
      </c>
      <c r="F138" s="9" t="s">
        <v>173</v>
      </c>
      <c r="G138" s="13"/>
      <c r="H138" s="14">
        <f t="shared" si="69"/>
        <v>2219.1999999999998</v>
      </c>
      <c r="I138" s="14"/>
      <c r="J138" s="14">
        <f t="shared" si="69"/>
        <v>5</v>
      </c>
      <c r="K138" s="14"/>
      <c r="L138" s="14">
        <f t="shared" si="69"/>
        <v>2224.1999999999998</v>
      </c>
      <c r="M138" s="14"/>
      <c r="N138" s="14">
        <f t="shared" si="69"/>
        <v>2194.3000000000002</v>
      </c>
      <c r="O138" s="14"/>
      <c r="P138" s="66">
        <f t="shared" ref="P138:P201" si="70">N138/L138</f>
        <v>0.98655696430177153</v>
      </c>
    </row>
    <row r="139" spans="1:16" x14ac:dyDescent="0.2">
      <c r="A139" s="1"/>
      <c r="B139" s="16" t="s">
        <v>44</v>
      </c>
      <c r="C139" s="12">
        <v>650</v>
      </c>
      <c r="D139" s="9" t="s">
        <v>38</v>
      </c>
      <c r="E139" s="9" t="s">
        <v>43</v>
      </c>
      <c r="F139" s="9" t="s">
        <v>174</v>
      </c>
      <c r="G139" s="13"/>
      <c r="H139" s="14">
        <f>H140</f>
        <v>2219.1999999999998</v>
      </c>
      <c r="I139" s="14"/>
      <c r="J139" s="14">
        <f t="shared" si="69"/>
        <v>5</v>
      </c>
      <c r="K139" s="14"/>
      <c r="L139" s="14">
        <f>L140</f>
        <v>2224.1999999999998</v>
      </c>
      <c r="M139" s="14"/>
      <c r="N139" s="14">
        <f>N140</f>
        <v>2194.3000000000002</v>
      </c>
      <c r="O139" s="14"/>
      <c r="P139" s="66">
        <f t="shared" si="70"/>
        <v>0.98655696430177153</v>
      </c>
    </row>
    <row r="140" spans="1:16" ht="36" x14ac:dyDescent="0.2">
      <c r="A140" s="1"/>
      <c r="B140" s="16" t="s">
        <v>89</v>
      </c>
      <c r="C140" s="12">
        <v>650</v>
      </c>
      <c r="D140" s="9" t="s">
        <v>38</v>
      </c>
      <c r="E140" s="9" t="s">
        <v>43</v>
      </c>
      <c r="F140" s="9" t="s">
        <v>175</v>
      </c>
      <c r="G140" s="13"/>
      <c r="H140" s="14">
        <f>H141+H145+H147</f>
        <v>2219.1999999999998</v>
      </c>
      <c r="I140" s="14"/>
      <c r="J140" s="14">
        <f t="shared" ref="J140" si="71">J141+J145+J147</f>
        <v>5</v>
      </c>
      <c r="K140" s="14"/>
      <c r="L140" s="14">
        <f>L141+L145+L147</f>
        <v>2224.1999999999998</v>
      </c>
      <c r="M140" s="14"/>
      <c r="N140" s="14">
        <f>N141+N145+N147</f>
        <v>2194.3000000000002</v>
      </c>
      <c r="O140" s="14"/>
      <c r="P140" s="66">
        <f t="shared" si="70"/>
        <v>0.98655696430177153</v>
      </c>
    </row>
    <row r="141" spans="1:16" hidden="1" x14ac:dyDescent="0.2">
      <c r="A141" s="1"/>
      <c r="B141" s="16" t="s">
        <v>90</v>
      </c>
      <c r="C141" s="12">
        <v>650</v>
      </c>
      <c r="D141" s="9" t="s">
        <v>38</v>
      </c>
      <c r="E141" s="9" t="s">
        <v>43</v>
      </c>
      <c r="F141" s="9" t="s">
        <v>176</v>
      </c>
      <c r="G141" s="13"/>
      <c r="H141" s="14">
        <f>H142</f>
        <v>0</v>
      </c>
      <c r="I141" s="14"/>
      <c r="J141" s="14">
        <f t="shared" ref="J141" si="72">J142</f>
        <v>0</v>
      </c>
      <c r="K141" s="14"/>
      <c r="L141" s="14">
        <f>L142</f>
        <v>0</v>
      </c>
      <c r="M141" s="14"/>
      <c r="N141" s="14">
        <f>N142</f>
        <v>0</v>
      </c>
      <c r="O141" s="14"/>
      <c r="P141" s="66" t="e">
        <f t="shared" si="70"/>
        <v>#DIV/0!</v>
      </c>
    </row>
    <row r="142" spans="1:16" hidden="1" x14ac:dyDescent="0.2">
      <c r="A142" s="1"/>
      <c r="B142" s="17" t="s">
        <v>19</v>
      </c>
      <c r="C142" s="12">
        <v>650</v>
      </c>
      <c r="D142" s="9" t="s">
        <v>38</v>
      </c>
      <c r="E142" s="9" t="s">
        <v>43</v>
      </c>
      <c r="F142" s="9" t="s">
        <v>176</v>
      </c>
      <c r="G142" s="13">
        <v>800</v>
      </c>
      <c r="H142" s="14">
        <f t="shared" si="69"/>
        <v>0</v>
      </c>
      <c r="I142" s="14"/>
      <c r="J142" s="14">
        <f t="shared" si="69"/>
        <v>0</v>
      </c>
      <c r="K142" s="14"/>
      <c r="L142" s="14">
        <f t="shared" si="69"/>
        <v>0</v>
      </c>
      <c r="M142" s="14"/>
      <c r="N142" s="14">
        <f t="shared" si="69"/>
        <v>0</v>
      </c>
      <c r="O142" s="14"/>
      <c r="P142" s="66" t="e">
        <f t="shared" si="70"/>
        <v>#DIV/0!</v>
      </c>
    </row>
    <row r="143" spans="1:16" ht="48" hidden="1" x14ac:dyDescent="0.2">
      <c r="A143" s="1"/>
      <c r="B143" s="17" t="s">
        <v>106</v>
      </c>
      <c r="C143" s="12">
        <v>650</v>
      </c>
      <c r="D143" s="9" t="s">
        <v>38</v>
      </c>
      <c r="E143" s="9" t="s">
        <v>43</v>
      </c>
      <c r="F143" s="9" t="s">
        <v>176</v>
      </c>
      <c r="G143" s="13">
        <v>810</v>
      </c>
      <c r="H143" s="14">
        <v>0</v>
      </c>
      <c r="I143" s="14"/>
      <c r="J143" s="14"/>
      <c r="K143" s="14"/>
      <c r="L143" s="14">
        <f>H143+J143</f>
        <v>0</v>
      </c>
      <c r="M143" s="14"/>
      <c r="N143" s="14">
        <f>J143+L143</f>
        <v>0</v>
      </c>
      <c r="O143" s="14"/>
      <c r="P143" s="66" t="e">
        <f t="shared" si="70"/>
        <v>#DIV/0!</v>
      </c>
    </row>
    <row r="144" spans="1:16" ht="50.25" hidden="1" customHeight="1" x14ac:dyDescent="0.2">
      <c r="A144" s="1"/>
      <c r="B144" s="16" t="s">
        <v>79</v>
      </c>
      <c r="C144" s="12">
        <v>650</v>
      </c>
      <c r="D144" s="9" t="s">
        <v>38</v>
      </c>
      <c r="E144" s="9" t="s">
        <v>43</v>
      </c>
      <c r="F144" s="9" t="s">
        <v>178</v>
      </c>
      <c r="G144" s="13"/>
      <c r="H144" s="14">
        <f>H145</f>
        <v>0</v>
      </c>
      <c r="I144" s="14"/>
      <c r="J144" s="14">
        <f t="shared" ref="J144:J145" si="73">J145</f>
        <v>0</v>
      </c>
      <c r="K144" s="14"/>
      <c r="L144" s="14">
        <f>L145</f>
        <v>0</v>
      </c>
      <c r="M144" s="14"/>
      <c r="N144" s="14">
        <f>N145</f>
        <v>0</v>
      </c>
      <c r="O144" s="14"/>
      <c r="P144" s="66" t="e">
        <f t="shared" si="70"/>
        <v>#DIV/0!</v>
      </c>
    </row>
    <row r="145" spans="1:16" hidden="1" x14ac:dyDescent="0.2">
      <c r="A145" s="1"/>
      <c r="B145" s="16" t="s">
        <v>66</v>
      </c>
      <c r="C145" s="12">
        <v>650</v>
      </c>
      <c r="D145" s="9" t="s">
        <v>38</v>
      </c>
      <c r="E145" s="9" t="s">
        <v>43</v>
      </c>
      <c r="F145" s="9" t="s">
        <v>178</v>
      </c>
      <c r="G145" s="13">
        <v>500</v>
      </c>
      <c r="H145" s="14">
        <f>H146</f>
        <v>0</v>
      </c>
      <c r="I145" s="14"/>
      <c r="J145" s="14">
        <f t="shared" si="73"/>
        <v>0</v>
      </c>
      <c r="K145" s="14"/>
      <c r="L145" s="14">
        <f>L146</f>
        <v>0</v>
      </c>
      <c r="M145" s="14"/>
      <c r="N145" s="14">
        <f>N146</f>
        <v>0</v>
      </c>
      <c r="O145" s="14"/>
      <c r="P145" s="66" t="e">
        <f t="shared" si="70"/>
        <v>#DIV/0!</v>
      </c>
    </row>
    <row r="146" spans="1:16" hidden="1" x14ac:dyDescent="0.2">
      <c r="A146" s="1"/>
      <c r="B146" s="17" t="s">
        <v>67</v>
      </c>
      <c r="C146" s="12">
        <v>650</v>
      </c>
      <c r="D146" s="9" t="s">
        <v>38</v>
      </c>
      <c r="E146" s="9" t="s">
        <v>43</v>
      </c>
      <c r="F146" s="9" t="s">
        <v>178</v>
      </c>
      <c r="G146" s="13">
        <v>540</v>
      </c>
      <c r="H146" s="14">
        <v>0</v>
      </c>
      <c r="I146" s="14"/>
      <c r="J146" s="14"/>
      <c r="K146" s="14"/>
      <c r="L146" s="54">
        <f>H146+J146</f>
        <v>0</v>
      </c>
      <c r="M146" s="14"/>
      <c r="N146" s="54">
        <f>J146+L146</f>
        <v>0</v>
      </c>
      <c r="O146" s="14"/>
      <c r="P146" s="66" t="e">
        <f t="shared" si="70"/>
        <v>#DIV/0!</v>
      </c>
    </row>
    <row r="147" spans="1:16" ht="36" x14ac:dyDescent="0.2">
      <c r="A147" s="1"/>
      <c r="B147" s="48" t="s">
        <v>80</v>
      </c>
      <c r="C147" s="12">
        <v>650</v>
      </c>
      <c r="D147" s="37" t="s">
        <v>38</v>
      </c>
      <c r="E147" s="37" t="s">
        <v>43</v>
      </c>
      <c r="F147" s="37" t="s">
        <v>177</v>
      </c>
      <c r="G147" s="38"/>
      <c r="H147" s="39">
        <f>H148</f>
        <v>2219.1999999999998</v>
      </c>
      <c r="I147" s="39"/>
      <c r="J147" s="39">
        <f t="shared" ref="J147:J148" si="74">J148</f>
        <v>5</v>
      </c>
      <c r="K147" s="39"/>
      <c r="L147" s="39">
        <f>L148</f>
        <v>2224.1999999999998</v>
      </c>
      <c r="M147" s="39"/>
      <c r="N147" s="39">
        <f>N148</f>
        <v>2194.3000000000002</v>
      </c>
      <c r="O147" s="39"/>
      <c r="P147" s="66">
        <f t="shared" si="70"/>
        <v>0.98655696430177153</v>
      </c>
    </row>
    <row r="148" spans="1:16" ht="24" x14ac:dyDescent="0.2">
      <c r="A148" s="1"/>
      <c r="B148" s="17" t="s">
        <v>105</v>
      </c>
      <c r="C148" s="12">
        <v>650</v>
      </c>
      <c r="D148" s="9" t="s">
        <v>38</v>
      </c>
      <c r="E148" s="9" t="s">
        <v>43</v>
      </c>
      <c r="F148" s="9" t="s">
        <v>177</v>
      </c>
      <c r="G148" s="13">
        <v>200</v>
      </c>
      <c r="H148" s="14">
        <f>H149</f>
        <v>2219.1999999999998</v>
      </c>
      <c r="I148" s="14"/>
      <c r="J148" s="14">
        <f t="shared" si="74"/>
        <v>5</v>
      </c>
      <c r="K148" s="14"/>
      <c r="L148" s="14">
        <f>L149</f>
        <v>2224.1999999999998</v>
      </c>
      <c r="M148" s="14"/>
      <c r="N148" s="14">
        <f>N149</f>
        <v>2194.3000000000002</v>
      </c>
      <c r="O148" s="14"/>
      <c r="P148" s="66">
        <f t="shared" si="70"/>
        <v>0.98655696430177153</v>
      </c>
    </row>
    <row r="149" spans="1:16" ht="24" x14ac:dyDescent="0.2">
      <c r="A149" s="1"/>
      <c r="B149" s="29" t="s">
        <v>17</v>
      </c>
      <c r="C149" s="12">
        <v>650</v>
      </c>
      <c r="D149" s="9" t="s">
        <v>38</v>
      </c>
      <c r="E149" s="9" t="s">
        <v>43</v>
      </c>
      <c r="F149" s="31" t="s">
        <v>177</v>
      </c>
      <c r="G149" s="32">
        <v>240</v>
      </c>
      <c r="H149" s="33">
        <v>2219.1999999999998</v>
      </c>
      <c r="I149" s="33"/>
      <c r="J149" s="33">
        <v>5</v>
      </c>
      <c r="K149" s="33"/>
      <c r="L149" s="33">
        <f>H149+J149</f>
        <v>2224.1999999999998</v>
      </c>
      <c r="M149" s="33"/>
      <c r="N149" s="33">
        <v>2194.3000000000002</v>
      </c>
      <c r="O149" s="33"/>
      <c r="P149" s="66">
        <f t="shared" si="70"/>
        <v>0.98655696430177153</v>
      </c>
    </row>
    <row r="150" spans="1:16" x14ac:dyDescent="0.2">
      <c r="A150" s="1"/>
      <c r="B150" s="19" t="s">
        <v>45</v>
      </c>
      <c r="C150" s="12">
        <v>650</v>
      </c>
      <c r="D150" s="9" t="s">
        <v>38</v>
      </c>
      <c r="E150" s="9" t="s">
        <v>46</v>
      </c>
      <c r="F150" s="9"/>
      <c r="G150" s="13" t="s">
        <v>8</v>
      </c>
      <c r="H150" s="14">
        <f>H151+H163</f>
        <v>14779.9</v>
      </c>
      <c r="I150" s="14"/>
      <c r="J150" s="14">
        <f t="shared" ref="J150:L150" si="75">J151+J163</f>
        <v>1536</v>
      </c>
      <c r="K150" s="14"/>
      <c r="L150" s="14">
        <f t="shared" si="75"/>
        <v>16315.9</v>
      </c>
      <c r="M150" s="14"/>
      <c r="N150" s="14">
        <f t="shared" ref="N150" si="76">N151+N163</f>
        <v>11778.8</v>
      </c>
      <c r="O150" s="14"/>
      <c r="P150" s="66">
        <f t="shared" si="70"/>
        <v>0.72192156117652106</v>
      </c>
    </row>
    <row r="151" spans="1:16" s="2" customFormat="1" ht="42" hidden="1" customHeight="1" x14ac:dyDescent="0.2">
      <c r="B151" s="48" t="s">
        <v>267</v>
      </c>
      <c r="C151" s="12">
        <v>650</v>
      </c>
      <c r="D151" s="37" t="s">
        <v>38</v>
      </c>
      <c r="E151" s="37" t="s">
        <v>46</v>
      </c>
      <c r="F151" s="46" t="s">
        <v>207</v>
      </c>
      <c r="G151" s="38"/>
      <c r="H151" s="39">
        <f>H152</f>
        <v>0</v>
      </c>
      <c r="I151" s="39"/>
      <c r="J151" s="39">
        <f t="shared" ref="J151:N152" si="77">J152</f>
        <v>0</v>
      </c>
      <c r="K151" s="39"/>
      <c r="L151" s="39">
        <f t="shared" si="77"/>
        <v>0</v>
      </c>
      <c r="M151" s="39"/>
      <c r="N151" s="39">
        <f t="shared" si="77"/>
        <v>0</v>
      </c>
      <c r="O151" s="39"/>
      <c r="P151" s="66" t="e">
        <f t="shared" si="70"/>
        <v>#DIV/0!</v>
      </c>
    </row>
    <row r="152" spans="1:16" s="2" customFormat="1" ht="24" hidden="1" customHeight="1" x14ac:dyDescent="0.2">
      <c r="B152" s="17" t="s">
        <v>271</v>
      </c>
      <c r="C152" s="12">
        <v>650</v>
      </c>
      <c r="D152" s="37" t="s">
        <v>38</v>
      </c>
      <c r="E152" s="37" t="s">
        <v>46</v>
      </c>
      <c r="F152" s="21" t="s">
        <v>269</v>
      </c>
      <c r="G152" s="13"/>
      <c r="H152" s="14">
        <f>H153</f>
        <v>0</v>
      </c>
      <c r="I152" s="14"/>
      <c r="J152" s="14">
        <f t="shared" si="77"/>
        <v>0</v>
      </c>
      <c r="K152" s="14"/>
      <c r="L152" s="14">
        <f t="shared" si="77"/>
        <v>0</v>
      </c>
      <c r="M152" s="14"/>
      <c r="N152" s="14">
        <f t="shared" si="77"/>
        <v>0</v>
      </c>
      <c r="O152" s="14"/>
      <c r="P152" s="66" t="e">
        <f t="shared" si="70"/>
        <v>#DIV/0!</v>
      </c>
    </row>
    <row r="153" spans="1:16" s="2" customFormat="1" ht="24" hidden="1" x14ac:dyDescent="0.2">
      <c r="B153" s="17" t="s">
        <v>272</v>
      </c>
      <c r="C153" s="12">
        <v>650</v>
      </c>
      <c r="D153" s="37" t="s">
        <v>38</v>
      </c>
      <c r="E153" s="37" t="s">
        <v>46</v>
      </c>
      <c r="F153" s="21" t="s">
        <v>270</v>
      </c>
      <c r="G153" s="13"/>
      <c r="H153" s="14">
        <f>H154+H157+H160</f>
        <v>0</v>
      </c>
      <c r="I153" s="14"/>
      <c r="J153" s="14">
        <f t="shared" ref="J153:L153" si="78">J154+J157+J160</f>
        <v>0</v>
      </c>
      <c r="K153" s="14"/>
      <c r="L153" s="14">
        <f t="shared" si="78"/>
        <v>0</v>
      </c>
      <c r="M153" s="14"/>
      <c r="N153" s="14">
        <f t="shared" ref="N153" si="79">N154+N157+N160</f>
        <v>0</v>
      </c>
      <c r="O153" s="14"/>
      <c r="P153" s="66" t="e">
        <f t="shared" si="70"/>
        <v>#DIV/0!</v>
      </c>
    </row>
    <row r="154" spans="1:16" ht="24" hidden="1" x14ac:dyDescent="0.2">
      <c r="A154" s="1"/>
      <c r="B154" s="17" t="s">
        <v>280</v>
      </c>
      <c r="C154" s="12">
        <v>650</v>
      </c>
      <c r="D154" s="37" t="s">
        <v>38</v>
      </c>
      <c r="E154" s="37" t="s">
        <v>46</v>
      </c>
      <c r="F154" s="9" t="s">
        <v>273</v>
      </c>
      <c r="G154" s="13"/>
      <c r="H154" s="14">
        <f>H155</f>
        <v>0</v>
      </c>
      <c r="I154" s="14"/>
      <c r="J154" s="14">
        <f t="shared" ref="J154:J155" si="80">J155</f>
        <v>0</v>
      </c>
      <c r="K154" s="14"/>
      <c r="L154" s="14">
        <f>L155</f>
        <v>0</v>
      </c>
      <c r="M154" s="14"/>
      <c r="N154" s="14">
        <f>N155</f>
        <v>0</v>
      </c>
      <c r="O154" s="14"/>
      <c r="P154" s="66" t="e">
        <f t="shared" si="70"/>
        <v>#DIV/0!</v>
      </c>
    </row>
    <row r="155" spans="1:16" ht="24" hidden="1" x14ac:dyDescent="0.2">
      <c r="A155" s="1"/>
      <c r="B155" s="17" t="s">
        <v>105</v>
      </c>
      <c r="C155" s="12">
        <v>650</v>
      </c>
      <c r="D155" s="37" t="s">
        <v>38</v>
      </c>
      <c r="E155" s="37" t="s">
        <v>46</v>
      </c>
      <c r="F155" s="9" t="s">
        <v>273</v>
      </c>
      <c r="G155" s="13">
        <v>200</v>
      </c>
      <c r="H155" s="14">
        <f>H156</f>
        <v>0</v>
      </c>
      <c r="I155" s="14"/>
      <c r="J155" s="14">
        <f t="shared" si="80"/>
        <v>0</v>
      </c>
      <c r="K155" s="14"/>
      <c r="L155" s="14">
        <f>L156</f>
        <v>0</v>
      </c>
      <c r="M155" s="14"/>
      <c r="N155" s="14">
        <f>N156</f>
        <v>0</v>
      </c>
      <c r="O155" s="14"/>
      <c r="P155" s="66" t="e">
        <f t="shared" si="70"/>
        <v>#DIV/0!</v>
      </c>
    </row>
    <row r="156" spans="1:16" ht="24" hidden="1" x14ac:dyDescent="0.2">
      <c r="A156" s="1"/>
      <c r="B156" s="17" t="s">
        <v>17</v>
      </c>
      <c r="C156" s="12">
        <v>650</v>
      </c>
      <c r="D156" s="37" t="s">
        <v>38</v>
      </c>
      <c r="E156" s="37" t="s">
        <v>46</v>
      </c>
      <c r="F156" s="9" t="s">
        <v>273</v>
      </c>
      <c r="G156" s="13">
        <v>240</v>
      </c>
      <c r="H156" s="14">
        <v>0</v>
      </c>
      <c r="I156" s="14"/>
      <c r="J156" s="14"/>
      <c r="K156" s="14"/>
      <c r="L156" s="14">
        <f>H156+J156</f>
        <v>0</v>
      </c>
      <c r="M156" s="14"/>
      <c r="N156" s="14">
        <f>J156+L156</f>
        <v>0</v>
      </c>
      <c r="O156" s="14"/>
      <c r="P156" s="66" t="e">
        <f t="shared" si="70"/>
        <v>#DIV/0!</v>
      </c>
    </row>
    <row r="157" spans="1:16" ht="36" hidden="1" x14ac:dyDescent="0.2">
      <c r="A157" s="1"/>
      <c r="B157" s="17" t="s">
        <v>281</v>
      </c>
      <c r="C157" s="12">
        <v>650</v>
      </c>
      <c r="D157" s="37" t="s">
        <v>38</v>
      </c>
      <c r="E157" s="37" t="s">
        <v>46</v>
      </c>
      <c r="F157" s="9" t="s">
        <v>274</v>
      </c>
      <c r="G157" s="13"/>
      <c r="H157" s="14">
        <f>H158</f>
        <v>0</v>
      </c>
      <c r="I157" s="14"/>
      <c r="J157" s="14">
        <f t="shared" ref="J157:J158" si="81">J158</f>
        <v>0</v>
      </c>
      <c r="K157" s="14"/>
      <c r="L157" s="14">
        <f>L158</f>
        <v>0</v>
      </c>
      <c r="M157" s="14"/>
      <c r="N157" s="14">
        <f>N158</f>
        <v>0</v>
      </c>
      <c r="O157" s="14"/>
      <c r="P157" s="66" t="e">
        <f t="shared" si="70"/>
        <v>#DIV/0!</v>
      </c>
    </row>
    <row r="158" spans="1:16" ht="24" hidden="1" x14ac:dyDescent="0.2">
      <c r="A158" s="1"/>
      <c r="B158" s="17" t="s">
        <v>105</v>
      </c>
      <c r="C158" s="12">
        <v>650</v>
      </c>
      <c r="D158" s="37" t="s">
        <v>38</v>
      </c>
      <c r="E158" s="37" t="s">
        <v>46</v>
      </c>
      <c r="F158" s="9" t="s">
        <v>274</v>
      </c>
      <c r="G158" s="13">
        <v>200</v>
      </c>
      <c r="H158" s="14">
        <f>H159</f>
        <v>0</v>
      </c>
      <c r="I158" s="14"/>
      <c r="J158" s="14">
        <f t="shared" si="81"/>
        <v>0</v>
      </c>
      <c r="K158" s="14"/>
      <c r="L158" s="14">
        <f>L159</f>
        <v>0</v>
      </c>
      <c r="M158" s="14"/>
      <c r="N158" s="14">
        <f>N159</f>
        <v>0</v>
      </c>
      <c r="O158" s="14"/>
      <c r="P158" s="66" t="e">
        <f t="shared" si="70"/>
        <v>#DIV/0!</v>
      </c>
    </row>
    <row r="159" spans="1:16" ht="24" hidden="1" x14ac:dyDescent="0.2">
      <c r="A159" s="1"/>
      <c r="B159" s="17" t="s">
        <v>17</v>
      </c>
      <c r="C159" s="12">
        <v>650</v>
      </c>
      <c r="D159" s="37" t="s">
        <v>38</v>
      </c>
      <c r="E159" s="37" t="s">
        <v>46</v>
      </c>
      <c r="F159" s="9" t="s">
        <v>274</v>
      </c>
      <c r="G159" s="13">
        <v>240</v>
      </c>
      <c r="H159" s="14">
        <v>0</v>
      </c>
      <c r="I159" s="14"/>
      <c r="J159" s="14"/>
      <c r="K159" s="14"/>
      <c r="L159" s="14">
        <f>H159+J159</f>
        <v>0</v>
      </c>
      <c r="M159" s="14"/>
      <c r="N159" s="14">
        <f>J159+L159</f>
        <v>0</v>
      </c>
      <c r="O159" s="14"/>
      <c r="P159" s="66" t="e">
        <f t="shared" si="70"/>
        <v>#DIV/0!</v>
      </c>
    </row>
    <row r="160" spans="1:16" ht="36" hidden="1" x14ac:dyDescent="0.2">
      <c r="A160" s="1"/>
      <c r="B160" s="16" t="s">
        <v>80</v>
      </c>
      <c r="C160" s="12">
        <v>650</v>
      </c>
      <c r="D160" s="37" t="s">
        <v>38</v>
      </c>
      <c r="E160" s="37" t="s">
        <v>46</v>
      </c>
      <c r="F160" s="9" t="s">
        <v>275</v>
      </c>
      <c r="G160" s="13"/>
      <c r="H160" s="14">
        <f>H161</f>
        <v>0</v>
      </c>
      <c r="I160" s="14"/>
      <c r="J160" s="14">
        <f t="shared" ref="J160" si="82">J161</f>
        <v>0</v>
      </c>
      <c r="K160" s="14"/>
      <c r="L160" s="14">
        <f>L161</f>
        <v>0</v>
      </c>
      <c r="M160" s="14"/>
      <c r="N160" s="14">
        <f>N161</f>
        <v>0</v>
      </c>
      <c r="O160" s="14"/>
      <c r="P160" s="66" t="e">
        <f t="shared" si="70"/>
        <v>#DIV/0!</v>
      </c>
    </row>
    <row r="161" spans="1:16" ht="24" hidden="1" x14ac:dyDescent="0.2">
      <c r="A161" s="1"/>
      <c r="B161" s="17" t="s">
        <v>105</v>
      </c>
      <c r="C161" s="12">
        <v>650</v>
      </c>
      <c r="D161" s="37" t="s">
        <v>38</v>
      </c>
      <c r="E161" s="37" t="s">
        <v>46</v>
      </c>
      <c r="F161" s="9" t="s">
        <v>275</v>
      </c>
      <c r="G161" s="13">
        <v>200</v>
      </c>
      <c r="H161" s="14">
        <f t="shared" ref="H161:N161" si="83">H162</f>
        <v>0</v>
      </c>
      <c r="I161" s="14"/>
      <c r="J161" s="14">
        <f t="shared" si="83"/>
        <v>0</v>
      </c>
      <c r="K161" s="14"/>
      <c r="L161" s="14">
        <f t="shared" si="83"/>
        <v>0</v>
      </c>
      <c r="M161" s="14"/>
      <c r="N161" s="14">
        <f t="shared" si="83"/>
        <v>0</v>
      </c>
      <c r="O161" s="14"/>
      <c r="P161" s="66" t="e">
        <f t="shared" si="70"/>
        <v>#DIV/0!</v>
      </c>
    </row>
    <row r="162" spans="1:16" ht="24" hidden="1" x14ac:dyDescent="0.2">
      <c r="A162" s="49"/>
      <c r="B162" s="17" t="s">
        <v>17</v>
      </c>
      <c r="C162" s="12">
        <v>650</v>
      </c>
      <c r="D162" s="37" t="s">
        <v>38</v>
      </c>
      <c r="E162" s="37" t="s">
        <v>46</v>
      </c>
      <c r="F162" s="9" t="s">
        <v>275</v>
      </c>
      <c r="G162" s="13">
        <v>240</v>
      </c>
      <c r="H162" s="14">
        <v>0</v>
      </c>
      <c r="I162" s="14"/>
      <c r="J162" s="14"/>
      <c r="K162" s="14"/>
      <c r="L162" s="14">
        <f>H162+J162</f>
        <v>0</v>
      </c>
      <c r="M162" s="14"/>
      <c r="N162" s="14">
        <f>J162+L162</f>
        <v>0</v>
      </c>
      <c r="O162" s="14"/>
      <c r="P162" s="66" t="e">
        <f t="shared" si="70"/>
        <v>#DIV/0!</v>
      </c>
    </row>
    <row r="163" spans="1:16" ht="36" x14ac:dyDescent="0.2">
      <c r="A163" s="1"/>
      <c r="B163" s="16" t="s">
        <v>123</v>
      </c>
      <c r="C163" s="12">
        <v>650</v>
      </c>
      <c r="D163" s="9" t="s">
        <v>38</v>
      </c>
      <c r="E163" s="9" t="s">
        <v>46</v>
      </c>
      <c r="F163" s="9" t="s">
        <v>173</v>
      </c>
      <c r="G163" s="13" t="s">
        <v>8</v>
      </c>
      <c r="H163" s="14">
        <f t="shared" ref="H163:N173" si="84">H164</f>
        <v>14779.9</v>
      </c>
      <c r="I163" s="14"/>
      <c r="J163" s="14">
        <f t="shared" si="84"/>
        <v>1536</v>
      </c>
      <c r="K163" s="14"/>
      <c r="L163" s="14">
        <f t="shared" si="84"/>
        <v>16315.9</v>
      </c>
      <c r="M163" s="14"/>
      <c r="N163" s="14">
        <f t="shared" si="84"/>
        <v>11778.8</v>
      </c>
      <c r="O163" s="14"/>
      <c r="P163" s="66">
        <f t="shared" si="70"/>
        <v>0.72192156117652106</v>
      </c>
    </row>
    <row r="164" spans="1:16" x14ac:dyDescent="0.2">
      <c r="A164" s="1"/>
      <c r="B164" s="16" t="s">
        <v>47</v>
      </c>
      <c r="C164" s="12">
        <v>650</v>
      </c>
      <c r="D164" s="9" t="s">
        <v>38</v>
      </c>
      <c r="E164" s="9" t="s">
        <v>46</v>
      </c>
      <c r="F164" s="9" t="s">
        <v>181</v>
      </c>
      <c r="G164" s="13"/>
      <c r="H164" s="14">
        <f>H165</f>
        <v>14779.9</v>
      </c>
      <c r="I164" s="14"/>
      <c r="J164" s="14">
        <f t="shared" si="84"/>
        <v>1536</v>
      </c>
      <c r="K164" s="14"/>
      <c r="L164" s="14">
        <f>L165</f>
        <v>16315.9</v>
      </c>
      <c r="M164" s="14"/>
      <c r="N164" s="14">
        <f>N165</f>
        <v>11778.8</v>
      </c>
      <c r="O164" s="14"/>
      <c r="P164" s="66">
        <f t="shared" si="70"/>
        <v>0.72192156117652106</v>
      </c>
    </row>
    <row r="165" spans="1:16" ht="24" x14ac:dyDescent="0.2">
      <c r="A165" s="1"/>
      <c r="B165" s="16" t="s">
        <v>116</v>
      </c>
      <c r="C165" s="12">
        <v>650</v>
      </c>
      <c r="D165" s="9" t="s">
        <v>38</v>
      </c>
      <c r="E165" s="9" t="s">
        <v>46</v>
      </c>
      <c r="F165" s="9" t="s">
        <v>179</v>
      </c>
      <c r="G165" s="13"/>
      <c r="H165" s="14">
        <f>H166+H169+H172</f>
        <v>14779.9</v>
      </c>
      <c r="I165" s="14"/>
      <c r="J165" s="14">
        <f t="shared" ref="J165:L165" si="85">J166+J169+J172</f>
        <v>1536</v>
      </c>
      <c r="K165" s="14"/>
      <c r="L165" s="14">
        <f t="shared" si="85"/>
        <v>16315.9</v>
      </c>
      <c r="M165" s="14"/>
      <c r="N165" s="14">
        <f t="shared" ref="N165" si="86">N166+N169+N172</f>
        <v>11778.8</v>
      </c>
      <c r="O165" s="14"/>
      <c r="P165" s="66">
        <f t="shared" si="70"/>
        <v>0.72192156117652106</v>
      </c>
    </row>
    <row r="166" spans="1:16" s="2" customFormat="1" ht="36" x14ac:dyDescent="0.2">
      <c r="A166" s="1"/>
      <c r="B166" s="17" t="s">
        <v>300</v>
      </c>
      <c r="C166" s="12">
        <v>650</v>
      </c>
      <c r="D166" s="9" t="s">
        <v>38</v>
      </c>
      <c r="E166" s="9" t="s">
        <v>46</v>
      </c>
      <c r="F166" s="9" t="s">
        <v>298</v>
      </c>
      <c r="G166" s="13"/>
      <c r="H166" s="14">
        <f>H167</f>
        <v>1670.2</v>
      </c>
      <c r="I166" s="14"/>
      <c r="J166" s="14">
        <f t="shared" ref="J166:N166" si="87">J167</f>
        <v>0</v>
      </c>
      <c r="K166" s="14"/>
      <c r="L166" s="14">
        <f t="shared" si="87"/>
        <v>1670.2</v>
      </c>
      <c r="M166" s="14"/>
      <c r="N166" s="14">
        <f t="shared" si="87"/>
        <v>1670.2</v>
      </c>
      <c r="O166" s="14"/>
      <c r="P166" s="66">
        <f t="shared" si="70"/>
        <v>1</v>
      </c>
    </row>
    <row r="167" spans="1:16" s="2" customFormat="1" ht="24" x14ac:dyDescent="0.2">
      <c r="A167" s="1"/>
      <c r="B167" s="17" t="s">
        <v>105</v>
      </c>
      <c r="C167" s="12">
        <v>650</v>
      </c>
      <c r="D167" s="9" t="s">
        <v>38</v>
      </c>
      <c r="E167" s="9" t="s">
        <v>46</v>
      </c>
      <c r="F167" s="9" t="s">
        <v>298</v>
      </c>
      <c r="G167" s="13">
        <v>200</v>
      </c>
      <c r="H167" s="14">
        <f>H168</f>
        <v>1670.2</v>
      </c>
      <c r="I167" s="14"/>
      <c r="J167" s="14">
        <f>J168</f>
        <v>0</v>
      </c>
      <c r="K167" s="14"/>
      <c r="L167" s="14">
        <f>L168</f>
        <v>1670.2</v>
      </c>
      <c r="M167" s="14"/>
      <c r="N167" s="14">
        <f>N168</f>
        <v>1670.2</v>
      </c>
      <c r="O167" s="14"/>
      <c r="P167" s="66">
        <f t="shared" si="70"/>
        <v>1</v>
      </c>
    </row>
    <row r="168" spans="1:16" s="2" customFormat="1" ht="24" x14ac:dyDescent="0.2">
      <c r="A168" s="1"/>
      <c r="B168" s="17" t="s">
        <v>17</v>
      </c>
      <c r="C168" s="12">
        <v>650</v>
      </c>
      <c r="D168" s="9" t="s">
        <v>38</v>
      </c>
      <c r="E168" s="9" t="s">
        <v>46</v>
      </c>
      <c r="F168" s="9" t="s">
        <v>298</v>
      </c>
      <c r="G168" s="13">
        <v>240</v>
      </c>
      <c r="H168" s="14">
        <v>1670.2</v>
      </c>
      <c r="I168" s="14"/>
      <c r="J168" s="14"/>
      <c r="K168" s="14"/>
      <c r="L168" s="14">
        <f>H168+J168</f>
        <v>1670.2</v>
      </c>
      <c r="M168" s="14"/>
      <c r="N168" s="14">
        <v>1670.2</v>
      </c>
      <c r="O168" s="14"/>
      <c r="P168" s="66">
        <f t="shared" si="70"/>
        <v>1</v>
      </c>
    </row>
    <row r="169" spans="1:16" s="2" customFormat="1" ht="36" x14ac:dyDescent="0.2">
      <c r="A169" s="1"/>
      <c r="B169" s="17" t="s">
        <v>301</v>
      </c>
      <c r="C169" s="12">
        <v>650</v>
      </c>
      <c r="D169" s="9" t="s">
        <v>38</v>
      </c>
      <c r="E169" s="9" t="s">
        <v>46</v>
      </c>
      <c r="F169" s="9" t="s">
        <v>299</v>
      </c>
      <c r="G169" s="13"/>
      <c r="H169" s="14">
        <f>H170</f>
        <v>185.6</v>
      </c>
      <c r="I169" s="14"/>
      <c r="J169" s="14">
        <f t="shared" ref="J169" si="88">J170</f>
        <v>0</v>
      </c>
      <c r="K169" s="14"/>
      <c r="L169" s="14">
        <f t="shared" ref="L169:N169" si="89">L170</f>
        <v>185.6</v>
      </c>
      <c r="M169" s="14"/>
      <c r="N169" s="14">
        <f t="shared" si="89"/>
        <v>185.6</v>
      </c>
      <c r="O169" s="14"/>
      <c r="P169" s="66">
        <f t="shared" si="70"/>
        <v>1</v>
      </c>
    </row>
    <row r="170" spans="1:16" s="2" customFormat="1" ht="24" x14ac:dyDescent="0.2">
      <c r="A170" s="1"/>
      <c r="B170" s="17" t="s">
        <v>105</v>
      </c>
      <c r="C170" s="12">
        <v>650</v>
      </c>
      <c r="D170" s="9" t="s">
        <v>38</v>
      </c>
      <c r="E170" s="9" t="s">
        <v>46</v>
      </c>
      <c r="F170" s="9" t="s">
        <v>299</v>
      </c>
      <c r="G170" s="13">
        <v>200</v>
      </c>
      <c r="H170" s="14">
        <f>H171</f>
        <v>185.6</v>
      </c>
      <c r="I170" s="14"/>
      <c r="J170" s="14">
        <f>J171</f>
        <v>0</v>
      </c>
      <c r="K170" s="14"/>
      <c r="L170" s="14">
        <f>L171</f>
        <v>185.6</v>
      </c>
      <c r="M170" s="14"/>
      <c r="N170" s="14">
        <f>N171</f>
        <v>185.6</v>
      </c>
      <c r="O170" s="14"/>
      <c r="P170" s="66">
        <f t="shared" si="70"/>
        <v>1</v>
      </c>
    </row>
    <row r="171" spans="1:16" s="2" customFormat="1" ht="24" x14ac:dyDescent="0.2">
      <c r="A171" s="1"/>
      <c r="B171" s="17" t="s">
        <v>17</v>
      </c>
      <c r="C171" s="12">
        <v>650</v>
      </c>
      <c r="D171" s="9" t="s">
        <v>38</v>
      </c>
      <c r="E171" s="9" t="s">
        <v>46</v>
      </c>
      <c r="F171" s="9" t="s">
        <v>299</v>
      </c>
      <c r="G171" s="13">
        <v>240</v>
      </c>
      <c r="H171" s="14">
        <v>185.6</v>
      </c>
      <c r="I171" s="14"/>
      <c r="J171" s="14"/>
      <c r="K171" s="14"/>
      <c r="L171" s="14">
        <f>H171+J171</f>
        <v>185.6</v>
      </c>
      <c r="M171" s="14"/>
      <c r="N171" s="14">
        <v>185.6</v>
      </c>
      <c r="O171" s="14"/>
      <c r="P171" s="66">
        <f t="shared" si="70"/>
        <v>1</v>
      </c>
    </row>
    <row r="172" spans="1:16" ht="36" x14ac:dyDescent="0.2">
      <c r="A172" s="1"/>
      <c r="B172" s="17" t="s">
        <v>80</v>
      </c>
      <c r="C172" s="12">
        <v>650</v>
      </c>
      <c r="D172" s="9" t="s">
        <v>38</v>
      </c>
      <c r="E172" s="9" t="s">
        <v>46</v>
      </c>
      <c r="F172" s="9" t="s">
        <v>180</v>
      </c>
      <c r="G172" s="13"/>
      <c r="H172" s="14">
        <f>H173</f>
        <v>12924.1</v>
      </c>
      <c r="I172" s="14"/>
      <c r="J172" s="14">
        <f t="shared" si="84"/>
        <v>1536</v>
      </c>
      <c r="K172" s="14"/>
      <c r="L172" s="14">
        <f>L173</f>
        <v>14460.1</v>
      </c>
      <c r="M172" s="14"/>
      <c r="N172" s="14">
        <f>N173</f>
        <v>9923</v>
      </c>
      <c r="O172" s="14"/>
      <c r="P172" s="66">
        <f t="shared" si="70"/>
        <v>0.68623315191457868</v>
      </c>
    </row>
    <row r="173" spans="1:16" s="2" customFormat="1" ht="24" x14ac:dyDescent="0.2">
      <c r="A173" s="1"/>
      <c r="B173" s="17" t="s">
        <v>105</v>
      </c>
      <c r="C173" s="12">
        <v>650</v>
      </c>
      <c r="D173" s="9" t="s">
        <v>38</v>
      </c>
      <c r="E173" s="9" t="s">
        <v>46</v>
      </c>
      <c r="F173" s="9" t="s">
        <v>180</v>
      </c>
      <c r="G173" s="13">
        <v>200</v>
      </c>
      <c r="H173" s="14">
        <f>H174</f>
        <v>12924.1</v>
      </c>
      <c r="I173" s="14"/>
      <c r="J173" s="14">
        <f t="shared" si="84"/>
        <v>1536</v>
      </c>
      <c r="K173" s="14"/>
      <c r="L173" s="14">
        <f t="shared" si="84"/>
        <v>14460.1</v>
      </c>
      <c r="M173" s="14"/>
      <c r="N173" s="14">
        <f t="shared" si="84"/>
        <v>9923</v>
      </c>
      <c r="O173" s="14"/>
      <c r="P173" s="66">
        <f t="shared" si="70"/>
        <v>0.68623315191457868</v>
      </c>
    </row>
    <row r="174" spans="1:16" s="2" customFormat="1" ht="24" x14ac:dyDescent="0.2">
      <c r="A174" s="1"/>
      <c r="B174" s="17" t="s">
        <v>17</v>
      </c>
      <c r="C174" s="12">
        <v>650</v>
      </c>
      <c r="D174" s="9" t="s">
        <v>38</v>
      </c>
      <c r="E174" s="9" t="s">
        <v>46</v>
      </c>
      <c r="F174" s="9" t="s">
        <v>180</v>
      </c>
      <c r="G174" s="13">
        <v>240</v>
      </c>
      <c r="H174" s="14">
        <v>12924.1</v>
      </c>
      <c r="I174" s="14"/>
      <c r="J174" s="14">
        <v>1536</v>
      </c>
      <c r="K174" s="14"/>
      <c r="L174" s="14">
        <f>H174+J174</f>
        <v>14460.1</v>
      </c>
      <c r="M174" s="14"/>
      <c r="N174" s="14">
        <f>9922.9+0.1</f>
        <v>9923</v>
      </c>
      <c r="O174" s="14"/>
      <c r="P174" s="66">
        <f t="shared" si="70"/>
        <v>0.68623315191457868</v>
      </c>
    </row>
    <row r="175" spans="1:16" s="2" customFormat="1" x14ac:dyDescent="0.2">
      <c r="A175" s="1"/>
      <c r="B175" s="19" t="s">
        <v>48</v>
      </c>
      <c r="C175" s="12">
        <v>650</v>
      </c>
      <c r="D175" s="9" t="s">
        <v>38</v>
      </c>
      <c r="E175" s="9" t="s">
        <v>49</v>
      </c>
      <c r="F175" s="9"/>
      <c r="G175" s="13" t="s">
        <v>8</v>
      </c>
      <c r="H175" s="14">
        <f t="shared" ref="H175:N179" si="90">H176</f>
        <v>658.2</v>
      </c>
      <c r="I175" s="14"/>
      <c r="J175" s="14">
        <f t="shared" si="90"/>
        <v>-31.6</v>
      </c>
      <c r="K175" s="14"/>
      <c r="L175" s="14">
        <f t="shared" si="90"/>
        <v>626.6</v>
      </c>
      <c r="M175" s="14"/>
      <c r="N175" s="14">
        <f t="shared" si="90"/>
        <v>626.6</v>
      </c>
      <c r="O175" s="14"/>
      <c r="P175" s="66">
        <f t="shared" si="70"/>
        <v>1</v>
      </c>
    </row>
    <row r="176" spans="1:16" ht="24" x14ac:dyDescent="0.2">
      <c r="A176" s="1"/>
      <c r="B176" s="17" t="s">
        <v>124</v>
      </c>
      <c r="C176" s="12">
        <v>650</v>
      </c>
      <c r="D176" s="9" t="s">
        <v>38</v>
      </c>
      <c r="E176" s="9" t="s">
        <v>49</v>
      </c>
      <c r="F176" s="9" t="s">
        <v>182</v>
      </c>
      <c r="G176" s="13" t="s">
        <v>8</v>
      </c>
      <c r="H176" s="14">
        <f t="shared" si="90"/>
        <v>658.2</v>
      </c>
      <c r="I176" s="14"/>
      <c r="J176" s="14">
        <f t="shared" si="90"/>
        <v>-31.6</v>
      </c>
      <c r="K176" s="14"/>
      <c r="L176" s="14">
        <f t="shared" si="90"/>
        <v>626.6</v>
      </c>
      <c r="M176" s="14"/>
      <c r="N176" s="14">
        <f t="shared" si="90"/>
        <v>626.6</v>
      </c>
      <c r="O176" s="14"/>
      <c r="P176" s="66">
        <f t="shared" si="70"/>
        <v>1</v>
      </c>
    </row>
    <row r="177" spans="1:16" ht="36" x14ac:dyDescent="0.2">
      <c r="A177" s="1"/>
      <c r="B177" s="16" t="s">
        <v>91</v>
      </c>
      <c r="C177" s="12">
        <v>650</v>
      </c>
      <c r="D177" s="9" t="s">
        <v>38</v>
      </c>
      <c r="E177" s="9" t="s">
        <v>49</v>
      </c>
      <c r="F177" s="9" t="s">
        <v>183</v>
      </c>
      <c r="G177" s="18"/>
      <c r="H177" s="14">
        <f>H178</f>
        <v>658.2</v>
      </c>
      <c r="I177" s="14"/>
      <c r="J177" s="14">
        <f t="shared" si="90"/>
        <v>-31.6</v>
      </c>
      <c r="K177" s="14"/>
      <c r="L177" s="14">
        <f>L178</f>
        <v>626.6</v>
      </c>
      <c r="M177" s="14"/>
      <c r="N177" s="14">
        <f>N178</f>
        <v>626.6</v>
      </c>
      <c r="O177" s="14"/>
      <c r="P177" s="66">
        <f t="shared" si="70"/>
        <v>1</v>
      </c>
    </row>
    <row r="178" spans="1:16" ht="36" x14ac:dyDescent="0.2">
      <c r="A178" s="1"/>
      <c r="B178" s="16" t="s">
        <v>92</v>
      </c>
      <c r="C178" s="12">
        <v>650</v>
      </c>
      <c r="D178" s="9" t="s">
        <v>38</v>
      </c>
      <c r="E178" s="9" t="s">
        <v>49</v>
      </c>
      <c r="F178" s="9" t="s">
        <v>184</v>
      </c>
      <c r="G178" s="18"/>
      <c r="H178" s="14">
        <f>H179</f>
        <v>658.2</v>
      </c>
      <c r="I178" s="14"/>
      <c r="J178" s="14">
        <f t="shared" si="90"/>
        <v>-31.6</v>
      </c>
      <c r="K178" s="14"/>
      <c r="L178" s="14">
        <f>L179</f>
        <v>626.6</v>
      </c>
      <c r="M178" s="14"/>
      <c r="N178" s="14">
        <f>N179</f>
        <v>626.6</v>
      </c>
      <c r="O178" s="14"/>
      <c r="P178" s="66">
        <f t="shared" si="70"/>
        <v>1</v>
      </c>
    </row>
    <row r="179" spans="1:16" ht="24" x14ac:dyDescent="0.2">
      <c r="A179" s="1"/>
      <c r="B179" s="17" t="s">
        <v>105</v>
      </c>
      <c r="C179" s="12">
        <v>650</v>
      </c>
      <c r="D179" s="9" t="s">
        <v>38</v>
      </c>
      <c r="E179" s="9" t="s">
        <v>49</v>
      </c>
      <c r="F179" s="9" t="s">
        <v>185</v>
      </c>
      <c r="G179" s="13" t="s">
        <v>16</v>
      </c>
      <c r="H179" s="14">
        <f>H180</f>
        <v>658.2</v>
      </c>
      <c r="I179" s="14"/>
      <c r="J179" s="14">
        <f t="shared" si="90"/>
        <v>-31.6</v>
      </c>
      <c r="K179" s="14"/>
      <c r="L179" s="14">
        <f>L180</f>
        <v>626.6</v>
      </c>
      <c r="M179" s="14"/>
      <c r="N179" s="14">
        <f>N180</f>
        <v>626.6</v>
      </c>
      <c r="O179" s="14"/>
      <c r="P179" s="66">
        <f t="shared" si="70"/>
        <v>1</v>
      </c>
    </row>
    <row r="180" spans="1:16" ht="24" x14ac:dyDescent="0.2">
      <c r="A180" s="1"/>
      <c r="B180" s="17" t="s">
        <v>17</v>
      </c>
      <c r="C180" s="12">
        <v>650</v>
      </c>
      <c r="D180" s="9" t="s">
        <v>38</v>
      </c>
      <c r="E180" s="9" t="s">
        <v>49</v>
      </c>
      <c r="F180" s="9" t="s">
        <v>185</v>
      </c>
      <c r="G180" s="13" t="s">
        <v>18</v>
      </c>
      <c r="H180" s="14">
        <v>658.2</v>
      </c>
      <c r="I180" s="14"/>
      <c r="J180" s="14">
        <v>-31.6</v>
      </c>
      <c r="K180" s="14"/>
      <c r="L180" s="14">
        <f>H180+J180</f>
        <v>626.6</v>
      </c>
      <c r="M180" s="14"/>
      <c r="N180" s="14">
        <v>626.6</v>
      </c>
      <c r="O180" s="14"/>
      <c r="P180" s="66">
        <f t="shared" si="70"/>
        <v>1</v>
      </c>
    </row>
    <row r="181" spans="1:16" x14ac:dyDescent="0.2">
      <c r="A181" s="1"/>
      <c r="B181" s="17" t="s">
        <v>236</v>
      </c>
      <c r="C181" s="12">
        <v>650</v>
      </c>
      <c r="D181" s="9" t="s">
        <v>38</v>
      </c>
      <c r="E181" s="9" t="s">
        <v>235</v>
      </c>
      <c r="F181" s="9"/>
      <c r="G181" s="13"/>
      <c r="H181" s="14">
        <f>H182</f>
        <v>6902.5</v>
      </c>
      <c r="I181" s="14"/>
      <c r="J181" s="14">
        <f t="shared" ref="J181:J182" si="91">J182</f>
        <v>-82.1</v>
      </c>
      <c r="K181" s="14"/>
      <c r="L181" s="14">
        <f>L182</f>
        <v>6820.4</v>
      </c>
      <c r="M181" s="14"/>
      <c r="N181" s="14">
        <f>N182</f>
        <v>6820.4000000000005</v>
      </c>
      <c r="O181" s="14"/>
      <c r="P181" s="66">
        <f t="shared" si="70"/>
        <v>1.0000000000000002</v>
      </c>
    </row>
    <row r="182" spans="1:16" ht="36" x14ac:dyDescent="0.2">
      <c r="A182" s="1"/>
      <c r="B182" s="16" t="s">
        <v>118</v>
      </c>
      <c r="C182" s="12">
        <v>650</v>
      </c>
      <c r="D182" s="9" t="s">
        <v>38</v>
      </c>
      <c r="E182" s="9" t="s">
        <v>235</v>
      </c>
      <c r="F182" s="9" t="s">
        <v>146</v>
      </c>
      <c r="G182" s="13"/>
      <c r="H182" s="14">
        <f>H183</f>
        <v>6902.5</v>
      </c>
      <c r="I182" s="14"/>
      <c r="J182" s="14">
        <f t="shared" si="91"/>
        <v>-82.1</v>
      </c>
      <c r="K182" s="14"/>
      <c r="L182" s="14">
        <f>L183</f>
        <v>6820.4</v>
      </c>
      <c r="M182" s="14"/>
      <c r="N182" s="14">
        <f>N183</f>
        <v>6820.4000000000005</v>
      </c>
      <c r="O182" s="14"/>
      <c r="P182" s="66">
        <f t="shared" si="70"/>
        <v>1.0000000000000002</v>
      </c>
    </row>
    <row r="183" spans="1:16" ht="36" x14ac:dyDescent="0.2">
      <c r="A183" s="1"/>
      <c r="B183" s="16" t="s">
        <v>107</v>
      </c>
      <c r="C183" s="12">
        <v>650</v>
      </c>
      <c r="D183" s="9" t="s">
        <v>38</v>
      </c>
      <c r="E183" s="9" t="s">
        <v>235</v>
      </c>
      <c r="F183" s="9" t="s">
        <v>147</v>
      </c>
      <c r="G183" s="13"/>
      <c r="H183" s="14">
        <f>H184+H187+H190+H195</f>
        <v>6902.5</v>
      </c>
      <c r="I183" s="14"/>
      <c r="J183" s="14">
        <f t="shared" ref="J183:L183" si="92">J184+J187+J190+J195</f>
        <v>-82.1</v>
      </c>
      <c r="K183" s="14"/>
      <c r="L183" s="14">
        <f t="shared" si="92"/>
        <v>6820.4</v>
      </c>
      <c r="M183" s="14"/>
      <c r="N183" s="14">
        <f t="shared" ref="N183" si="93">N184+N187+N190+N195</f>
        <v>6820.4000000000005</v>
      </c>
      <c r="O183" s="14"/>
      <c r="P183" s="66">
        <f t="shared" si="70"/>
        <v>1.0000000000000002</v>
      </c>
    </row>
    <row r="184" spans="1:16" ht="60" hidden="1" x14ac:dyDescent="0.2">
      <c r="A184" s="1"/>
      <c r="B184" s="16" t="s">
        <v>148</v>
      </c>
      <c r="C184" s="12">
        <v>650</v>
      </c>
      <c r="D184" s="9" t="s">
        <v>38</v>
      </c>
      <c r="E184" s="9" t="s">
        <v>235</v>
      </c>
      <c r="F184" s="9" t="s">
        <v>150</v>
      </c>
      <c r="G184" s="13"/>
      <c r="H184" s="14">
        <f>H185</f>
        <v>0</v>
      </c>
      <c r="I184" s="14"/>
      <c r="J184" s="14">
        <f t="shared" ref="J184:J185" si="94">J185</f>
        <v>0</v>
      </c>
      <c r="K184" s="14"/>
      <c r="L184" s="14">
        <f>L185</f>
        <v>0</v>
      </c>
      <c r="M184" s="14"/>
      <c r="N184" s="14">
        <f>N185</f>
        <v>0</v>
      </c>
      <c r="O184" s="14"/>
      <c r="P184" s="66" t="e">
        <f t="shared" si="70"/>
        <v>#DIV/0!</v>
      </c>
    </row>
    <row r="185" spans="1:16" hidden="1" x14ac:dyDescent="0.2">
      <c r="A185" s="1"/>
      <c r="B185" s="17" t="s">
        <v>66</v>
      </c>
      <c r="C185" s="12">
        <v>650</v>
      </c>
      <c r="D185" s="9" t="s">
        <v>38</v>
      </c>
      <c r="E185" s="9" t="s">
        <v>235</v>
      </c>
      <c r="F185" s="9" t="s">
        <v>150</v>
      </c>
      <c r="G185" s="13">
        <v>500</v>
      </c>
      <c r="H185" s="14">
        <f>H186</f>
        <v>0</v>
      </c>
      <c r="I185" s="14"/>
      <c r="J185" s="14">
        <f t="shared" si="94"/>
        <v>0</v>
      </c>
      <c r="K185" s="14"/>
      <c r="L185" s="14">
        <f>L186</f>
        <v>0</v>
      </c>
      <c r="M185" s="14"/>
      <c r="N185" s="14">
        <f>N186</f>
        <v>0</v>
      </c>
      <c r="O185" s="14"/>
      <c r="P185" s="66" t="e">
        <f t="shared" si="70"/>
        <v>#DIV/0!</v>
      </c>
    </row>
    <row r="186" spans="1:16" hidden="1" x14ac:dyDescent="0.2">
      <c r="A186" s="1"/>
      <c r="B186" s="17" t="s">
        <v>67</v>
      </c>
      <c r="C186" s="12">
        <v>650</v>
      </c>
      <c r="D186" s="9" t="s">
        <v>38</v>
      </c>
      <c r="E186" s="9" t="s">
        <v>235</v>
      </c>
      <c r="F186" s="9" t="s">
        <v>150</v>
      </c>
      <c r="G186" s="13">
        <v>540</v>
      </c>
      <c r="H186" s="14"/>
      <c r="I186" s="14"/>
      <c r="J186" s="14"/>
      <c r="K186" s="14"/>
      <c r="L186" s="54">
        <f>H186+J186</f>
        <v>0</v>
      </c>
      <c r="M186" s="14"/>
      <c r="N186" s="54">
        <f>J186+L186</f>
        <v>0</v>
      </c>
      <c r="O186" s="14"/>
      <c r="P186" s="66" t="e">
        <f t="shared" si="70"/>
        <v>#DIV/0!</v>
      </c>
    </row>
    <row r="187" spans="1:16" ht="72" hidden="1" x14ac:dyDescent="0.2">
      <c r="A187" s="1"/>
      <c r="B187" s="16" t="s">
        <v>151</v>
      </c>
      <c r="C187" s="12">
        <v>650</v>
      </c>
      <c r="D187" s="9" t="s">
        <v>38</v>
      </c>
      <c r="E187" s="9" t="s">
        <v>235</v>
      </c>
      <c r="F187" s="9" t="s">
        <v>149</v>
      </c>
      <c r="G187" s="13"/>
      <c r="H187" s="14">
        <f>H188</f>
        <v>0</v>
      </c>
      <c r="I187" s="14"/>
      <c r="J187" s="14">
        <f t="shared" ref="J187:J188" si="95">J188</f>
        <v>0</v>
      </c>
      <c r="K187" s="14"/>
      <c r="L187" s="14">
        <f>L188</f>
        <v>0</v>
      </c>
      <c r="M187" s="14"/>
      <c r="N187" s="14">
        <f>N188</f>
        <v>0</v>
      </c>
      <c r="O187" s="14"/>
      <c r="P187" s="66" t="e">
        <f t="shared" si="70"/>
        <v>#DIV/0!</v>
      </c>
    </row>
    <row r="188" spans="1:16" hidden="1" x14ac:dyDescent="0.2">
      <c r="A188" s="1"/>
      <c r="B188" s="17" t="s">
        <v>66</v>
      </c>
      <c r="C188" s="12">
        <v>650</v>
      </c>
      <c r="D188" s="9" t="s">
        <v>38</v>
      </c>
      <c r="E188" s="9" t="s">
        <v>235</v>
      </c>
      <c r="F188" s="9" t="s">
        <v>149</v>
      </c>
      <c r="G188" s="13">
        <v>500</v>
      </c>
      <c r="H188" s="14">
        <f>H189</f>
        <v>0</v>
      </c>
      <c r="I188" s="14"/>
      <c r="J188" s="14">
        <f t="shared" si="95"/>
        <v>0</v>
      </c>
      <c r="K188" s="14"/>
      <c r="L188" s="14">
        <f>L189</f>
        <v>0</v>
      </c>
      <c r="M188" s="14"/>
      <c r="N188" s="14">
        <f>N189</f>
        <v>0</v>
      </c>
      <c r="O188" s="14"/>
      <c r="P188" s="66" t="e">
        <f t="shared" si="70"/>
        <v>#DIV/0!</v>
      </c>
    </row>
    <row r="189" spans="1:16" hidden="1" x14ac:dyDescent="0.2">
      <c r="A189" s="1"/>
      <c r="B189" s="17" t="s">
        <v>67</v>
      </c>
      <c r="C189" s="12">
        <v>650</v>
      </c>
      <c r="D189" s="9" t="s">
        <v>38</v>
      </c>
      <c r="E189" s="9" t="s">
        <v>235</v>
      </c>
      <c r="F189" s="9" t="s">
        <v>149</v>
      </c>
      <c r="G189" s="13">
        <v>540</v>
      </c>
      <c r="H189" s="14"/>
      <c r="I189" s="14"/>
      <c r="J189" s="14"/>
      <c r="K189" s="14"/>
      <c r="L189" s="54">
        <f>H189+J189</f>
        <v>0</v>
      </c>
      <c r="M189" s="14"/>
      <c r="N189" s="54">
        <f>J189+L189</f>
        <v>0</v>
      </c>
      <c r="O189" s="14"/>
      <c r="P189" s="66" t="e">
        <f t="shared" si="70"/>
        <v>#DIV/0!</v>
      </c>
    </row>
    <row r="190" spans="1:16" ht="36" x14ac:dyDescent="0.2">
      <c r="A190" s="1"/>
      <c r="B190" s="16" t="s">
        <v>295</v>
      </c>
      <c r="C190" s="12">
        <v>650</v>
      </c>
      <c r="D190" s="9" t="s">
        <v>38</v>
      </c>
      <c r="E190" s="9" t="s">
        <v>235</v>
      </c>
      <c r="F190" s="9" t="s">
        <v>293</v>
      </c>
      <c r="G190" s="13"/>
      <c r="H190" s="14">
        <f>H191+H193</f>
        <v>6695.4</v>
      </c>
      <c r="I190" s="14"/>
      <c r="J190" s="14">
        <f t="shared" ref="J190:L190" si="96">J191+J193</f>
        <v>-79.599999999999994</v>
      </c>
      <c r="K190" s="14"/>
      <c r="L190" s="14">
        <f t="shared" si="96"/>
        <v>6615.7999999999993</v>
      </c>
      <c r="M190" s="14"/>
      <c r="N190" s="14">
        <f t="shared" ref="N190" si="97">N191+N193</f>
        <v>6615.8</v>
      </c>
      <c r="O190" s="14"/>
      <c r="P190" s="66">
        <f t="shared" si="70"/>
        <v>1.0000000000000002</v>
      </c>
    </row>
    <row r="191" spans="1:16" ht="24" hidden="1" x14ac:dyDescent="0.2">
      <c r="A191" s="1"/>
      <c r="B191" s="17" t="s">
        <v>105</v>
      </c>
      <c r="C191" s="12">
        <v>650</v>
      </c>
      <c r="D191" s="9" t="s">
        <v>38</v>
      </c>
      <c r="E191" s="9" t="s">
        <v>235</v>
      </c>
      <c r="F191" s="9" t="s">
        <v>293</v>
      </c>
      <c r="G191" s="13" t="s">
        <v>16</v>
      </c>
      <c r="H191" s="14">
        <f>H192</f>
        <v>0</v>
      </c>
      <c r="I191" s="14"/>
      <c r="J191" s="14">
        <f t="shared" ref="J191" si="98">J192</f>
        <v>0</v>
      </c>
      <c r="K191" s="14"/>
      <c r="L191" s="14">
        <f>L192</f>
        <v>0</v>
      </c>
      <c r="M191" s="14"/>
      <c r="N191" s="14">
        <f>N192</f>
        <v>0</v>
      </c>
      <c r="O191" s="14"/>
      <c r="P191" s="66" t="e">
        <f t="shared" si="70"/>
        <v>#DIV/0!</v>
      </c>
    </row>
    <row r="192" spans="1:16" ht="24" hidden="1" x14ac:dyDescent="0.2">
      <c r="A192" s="1"/>
      <c r="B192" s="17" t="s">
        <v>17</v>
      </c>
      <c r="C192" s="12">
        <v>650</v>
      </c>
      <c r="D192" s="9" t="s">
        <v>38</v>
      </c>
      <c r="E192" s="9" t="s">
        <v>235</v>
      </c>
      <c r="F192" s="9" t="s">
        <v>293</v>
      </c>
      <c r="G192" s="13" t="s">
        <v>18</v>
      </c>
      <c r="H192" s="14">
        <v>0</v>
      </c>
      <c r="I192" s="14"/>
      <c r="J192" s="14"/>
      <c r="K192" s="14"/>
      <c r="L192" s="14">
        <f>H192+J192</f>
        <v>0</v>
      </c>
      <c r="M192" s="14"/>
      <c r="N192" s="14">
        <f>J192+L192</f>
        <v>0</v>
      </c>
      <c r="O192" s="14"/>
      <c r="P192" s="66" t="e">
        <f t="shared" si="70"/>
        <v>#DIV/0!</v>
      </c>
    </row>
    <row r="193" spans="1:16" x14ac:dyDescent="0.2">
      <c r="A193" s="1"/>
      <c r="B193" s="17" t="s">
        <v>66</v>
      </c>
      <c r="C193" s="12">
        <v>650</v>
      </c>
      <c r="D193" s="9" t="s">
        <v>38</v>
      </c>
      <c r="E193" s="9" t="s">
        <v>235</v>
      </c>
      <c r="F193" s="9" t="s">
        <v>293</v>
      </c>
      <c r="G193" s="13">
        <v>500</v>
      </c>
      <c r="H193" s="14">
        <f>H194</f>
        <v>6695.4</v>
      </c>
      <c r="I193" s="14"/>
      <c r="J193" s="14">
        <f t="shared" ref="J193" si="99">J194</f>
        <v>-79.599999999999994</v>
      </c>
      <c r="K193" s="14"/>
      <c r="L193" s="14">
        <f>L194</f>
        <v>6615.7999999999993</v>
      </c>
      <c r="M193" s="14"/>
      <c r="N193" s="14">
        <f>N194</f>
        <v>6615.8</v>
      </c>
      <c r="O193" s="14"/>
      <c r="P193" s="66">
        <f t="shared" si="70"/>
        <v>1.0000000000000002</v>
      </c>
    </row>
    <row r="194" spans="1:16" x14ac:dyDescent="0.2">
      <c r="A194" s="1"/>
      <c r="B194" s="17" t="s">
        <v>67</v>
      </c>
      <c r="C194" s="12">
        <v>650</v>
      </c>
      <c r="D194" s="9" t="s">
        <v>38</v>
      </c>
      <c r="E194" s="9" t="s">
        <v>235</v>
      </c>
      <c r="F194" s="9" t="s">
        <v>293</v>
      </c>
      <c r="G194" s="13">
        <v>540</v>
      </c>
      <c r="H194" s="14">
        <v>6695.4</v>
      </c>
      <c r="I194" s="14"/>
      <c r="J194" s="14">
        <v>-79.599999999999994</v>
      </c>
      <c r="K194" s="14"/>
      <c r="L194" s="39">
        <f>H194+J194</f>
        <v>6615.7999999999993</v>
      </c>
      <c r="M194" s="14"/>
      <c r="N194" s="39">
        <v>6615.8</v>
      </c>
      <c r="O194" s="14"/>
      <c r="P194" s="66">
        <f t="shared" si="70"/>
        <v>1.0000000000000002</v>
      </c>
    </row>
    <row r="195" spans="1:16" ht="36" x14ac:dyDescent="0.2">
      <c r="A195" s="1"/>
      <c r="B195" s="16" t="s">
        <v>296</v>
      </c>
      <c r="C195" s="12">
        <v>650</v>
      </c>
      <c r="D195" s="9" t="s">
        <v>38</v>
      </c>
      <c r="E195" s="9" t="s">
        <v>235</v>
      </c>
      <c r="F195" s="9" t="s">
        <v>294</v>
      </c>
      <c r="G195" s="13"/>
      <c r="H195" s="14">
        <f>H196</f>
        <v>207.1</v>
      </c>
      <c r="I195" s="14"/>
      <c r="J195" s="14">
        <f t="shared" ref="J195:J196" si="100">J196</f>
        <v>-2.5</v>
      </c>
      <c r="K195" s="14"/>
      <c r="L195" s="14">
        <f>L196</f>
        <v>204.6</v>
      </c>
      <c r="M195" s="14"/>
      <c r="N195" s="14">
        <f>N196</f>
        <v>204.6</v>
      </c>
      <c r="O195" s="14"/>
      <c r="P195" s="66">
        <f t="shared" si="70"/>
        <v>1</v>
      </c>
    </row>
    <row r="196" spans="1:16" x14ac:dyDescent="0.2">
      <c r="A196" s="1"/>
      <c r="B196" s="17" t="s">
        <v>66</v>
      </c>
      <c r="C196" s="12">
        <v>650</v>
      </c>
      <c r="D196" s="9" t="s">
        <v>38</v>
      </c>
      <c r="E196" s="9" t="s">
        <v>235</v>
      </c>
      <c r="F196" s="9" t="s">
        <v>294</v>
      </c>
      <c r="G196" s="13">
        <v>500</v>
      </c>
      <c r="H196" s="14">
        <f>H197</f>
        <v>207.1</v>
      </c>
      <c r="I196" s="14"/>
      <c r="J196" s="14">
        <f t="shared" si="100"/>
        <v>-2.5</v>
      </c>
      <c r="K196" s="14"/>
      <c r="L196" s="14">
        <f>L197</f>
        <v>204.6</v>
      </c>
      <c r="M196" s="14"/>
      <c r="N196" s="14">
        <f>N197</f>
        <v>204.6</v>
      </c>
      <c r="O196" s="14"/>
      <c r="P196" s="66">
        <f t="shared" si="70"/>
        <v>1</v>
      </c>
    </row>
    <row r="197" spans="1:16" x14ac:dyDescent="0.2">
      <c r="A197" s="1"/>
      <c r="B197" s="17" t="s">
        <v>67</v>
      </c>
      <c r="C197" s="12">
        <v>650</v>
      </c>
      <c r="D197" s="9" t="s">
        <v>38</v>
      </c>
      <c r="E197" s="9" t="s">
        <v>235</v>
      </c>
      <c r="F197" s="9" t="s">
        <v>294</v>
      </c>
      <c r="G197" s="13">
        <v>540</v>
      </c>
      <c r="H197" s="14">
        <v>207.1</v>
      </c>
      <c r="I197" s="14"/>
      <c r="J197" s="14">
        <v>-2.5</v>
      </c>
      <c r="K197" s="14"/>
      <c r="L197" s="39">
        <f>H197+J197</f>
        <v>204.6</v>
      </c>
      <c r="M197" s="14"/>
      <c r="N197" s="39">
        <v>204.6</v>
      </c>
      <c r="O197" s="14"/>
      <c r="P197" s="66">
        <f t="shared" si="70"/>
        <v>1</v>
      </c>
    </row>
    <row r="198" spans="1:16" x14ac:dyDescent="0.2">
      <c r="A198" s="1"/>
      <c r="B198" s="19" t="s">
        <v>50</v>
      </c>
      <c r="C198" s="12">
        <v>650</v>
      </c>
      <c r="D198" s="9" t="s">
        <v>51</v>
      </c>
      <c r="E198" s="9" t="s">
        <v>31</v>
      </c>
      <c r="F198" s="9"/>
      <c r="G198" s="13"/>
      <c r="H198" s="14">
        <f>H199+H214+H244</f>
        <v>40289.1</v>
      </c>
      <c r="I198" s="14"/>
      <c r="J198" s="14">
        <f>J199+J214+J244</f>
        <v>15292.9</v>
      </c>
      <c r="K198" s="14"/>
      <c r="L198" s="14">
        <f>L199+L214+L244</f>
        <v>55582</v>
      </c>
      <c r="M198" s="14"/>
      <c r="N198" s="14">
        <f>N199+N214+N244</f>
        <v>55576.3</v>
      </c>
      <c r="O198" s="14"/>
      <c r="P198" s="66">
        <f t="shared" si="70"/>
        <v>0.99989744881436438</v>
      </c>
    </row>
    <row r="199" spans="1:16" x14ac:dyDescent="0.2">
      <c r="A199" s="1"/>
      <c r="B199" s="19" t="s">
        <v>52</v>
      </c>
      <c r="C199" s="12">
        <v>650</v>
      </c>
      <c r="D199" s="9" t="s">
        <v>51</v>
      </c>
      <c r="E199" s="9" t="s">
        <v>40</v>
      </c>
      <c r="F199" s="9"/>
      <c r="G199" s="13"/>
      <c r="H199" s="14">
        <f>H200+H205</f>
        <v>2074.8000000000002</v>
      </c>
      <c r="I199" s="14"/>
      <c r="J199" s="14">
        <f>J200+J205</f>
        <v>-16</v>
      </c>
      <c r="K199" s="14"/>
      <c r="L199" s="14">
        <f>L200+L205</f>
        <v>2058.8000000000002</v>
      </c>
      <c r="M199" s="14"/>
      <c r="N199" s="14">
        <f>N200+N205</f>
        <v>2058.8000000000002</v>
      </c>
      <c r="O199" s="14"/>
      <c r="P199" s="66">
        <f t="shared" si="70"/>
        <v>1</v>
      </c>
    </row>
    <row r="200" spans="1:16" ht="36" x14ac:dyDescent="0.2">
      <c r="A200" s="1"/>
      <c r="B200" s="17" t="s">
        <v>234</v>
      </c>
      <c r="C200" s="12">
        <v>650</v>
      </c>
      <c r="D200" s="9" t="s">
        <v>51</v>
      </c>
      <c r="E200" s="9" t="s">
        <v>40</v>
      </c>
      <c r="F200" s="9" t="s">
        <v>186</v>
      </c>
      <c r="G200" s="13"/>
      <c r="H200" s="14">
        <f>H201</f>
        <v>400</v>
      </c>
      <c r="I200" s="14"/>
      <c r="J200" s="14">
        <f>J201</f>
        <v>-100</v>
      </c>
      <c r="K200" s="14"/>
      <c r="L200" s="14">
        <f>L201</f>
        <v>300</v>
      </c>
      <c r="M200" s="14"/>
      <c r="N200" s="14">
        <f>N201</f>
        <v>300</v>
      </c>
      <c r="O200" s="14"/>
      <c r="P200" s="66">
        <f t="shared" si="70"/>
        <v>1</v>
      </c>
    </row>
    <row r="201" spans="1:16" ht="24" x14ac:dyDescent="0.2">
      <c r="A201" s="1"/>
      <c r="B201" s="17" t="s">
        <v>189</v>
      </c>
      <c r="C201" s="12">
        <v>650</v>
      </c>
      <c r="D201" s="9" t="s">
        <v>51</v>
      </c>
      <c r="E201" s="9" t="s">
        <v>40</v>
      </c>
      <c r="F201" s="9" t="s">
        <v>187</v>
      </c>
      <c r="G201" s="13"/>
      <c r="H201" s="14">
        <f>H202</f>
        <v>400</v>
      </c>
      <c r="I201" s="14"/>
      <c r="J201" s="14">
        <f t="shared" ref="J201:J203" si="101">J202</f>
        <v>-100</v>
      </c>
      <c r="K201" s="14"/>
      <c r="L201" s="14">
        <f>L202</f>
        <v>300</v>
      </c>
      <c r="M201" s="14"/>
      <c r="N201" s="14">
        <f>N202</f>
        <v>300</v>
      </c>
      <c r="O201" s="14"/>
      <c r="P201" s="66">
        <f t="shared" si="70"/>
        <v>1</v>
      </c>
    </row>
    <row r="202" spans="1:16" ht="36" x14ac:dyDescent="0.2">
      <c r="A202" s="1"/>
      <c r="B202" s="17" t="s">
        <v>80</v>
      </c>
      <c r="C202" s="12">
        <v>650</v>
      </c>
      <c r="D202" s="9" t="s">
        <v>51</v>
      </c>
      <c r="E202" s="9" t="s">
        <v>40</v>
      </c>
      <c r="F202" s="9" t="s">
        <v>188</v>
      </c>
      <c r="G202" s="13"/>
      <c r="H202" s="14">
        <f>H203</f>
        <v>400</v>
      </c>
      <c r="I202" s="14"/>
      <c r="J202" s="14">
        <f t="shared" si="101"/>
        <v>-100</v>
      </c>
      <c r="K202" s="14"/>
      <c r="L202" s="14">
        <f>L203</f>
        <v>300</v>
      </c>
      <c r="M202" s="14"/>
      <c r="N202" s="14">
        <f>N203</f>
        <v>300</v>
      </c>
      <c r="O202" s="14"/>
      <c r="P202" s="66">
        <f t="shared" ref="P202:P265" si="102">N202/L202</f>
        <v>1</v>
      </c>
    </row>
    <row r="203" spans="1:16" ht="24" x14ac:dyDescent="0.2">
      <c r="A203" s="1"/>
      <c r="B203" s="17" t="s">
        <v>105</v>
      </c>
      <c r="C203" s="12">
        <v>650</v>
      </c>
      <c r="D203" s="9" t="s">
        <v>51</v>
      </c>
      <c r="E203" s="9" t="s">
        <v>40</v>
      </c>
      <c r="F203" s="9" t="s">
        <v>188</v>
      </c>
      <c r="G203" s="13">
        <v>200</v>
      </c>
      <c r="H203" s="14">
        <f>H204</f>
        <v>400</v>
      </c>
      <c r="I203" s="14"/>
      <c r="J203" s="14">
        <f t="shared" si="101"/>
        <v>-100</v>
      </c>
      <c r="K203" s="14"/>
      <c r="L203" s="14">
        <f>L204</f>
        <v>300</v>
      </c>
      <c r="M203" s="14"/>
      <c r="N203" s="14">
        <f>N204</f>
        <v>300</v>
      </c>
      <c r="O203" s="14"/>
      <c r="P203" s="66">
        <f t="shared" si="102"/>
        <v>1</v>
      </c>
    </row>
    <row r="204" spans="1:16" ht="24" x14ac:dyDescent="0.2">
      <c r="A204" s="1"/>
      <c r="B204" s="17" t="s">
        <v>17</v>
      </c>
      <c r="C204" s="12">
        <v>650</v>
      </c>
      <c r="D204" s="9" t="s">
        <v>51</v>
      </c>
      <c r="E204" s="9" t="s">
        <v>40</v>
      </c>
      <c r="F204" s="9" t="s">
        <v>188</v>
      </c>
      <c r="G204" s="13">
        <v>240</v>
      </c>
      <c r="H204" s="14">
        <v>400</v>
      </c>
      <c r="I204" s="14"/>
      <c r="J204" s="14">
        <v>-100</v>
      </c>
      <c r="K204" s="14"/>
      <c r="L204" s="54">
        <f>H204+J204</f>
        <v>300</v>
      </c>
      <c r="M204" s="14"/>
      <c r="N204" s="54">
        <v>300</v>
      </c>
      <c r="O204" s="14"/>
      <c r="P204" s="66">
        <f t="shared" si="102"/>
        <v>1</v>
      </c>
    </row>
    <row r="205" spans="1:16" ht="24" x14ac:dyDescent="0.2">
      <c r="A205" s="1"/>
      <c r="B205" s="16" t="s">
        <v>125</v>
      </c>
      <c r="C205" s="12">
        <v>650</v>
      </c>
      <c r="D205" s="9" t="s">
        <v>51</v>
      </c>
      <c r="E205" s="9" t="s">
        <v>40</v>
      </c>
      <c r="F205" s="9" t="s">
        <v>190</v>
      </c>
      <c r="G205" s="14"/>
      <c r="H205" s="14">
        <f>H206</f>
        <v>1674.8</v>
      </c>
      <c r="I205" s="14"/>
      <c r="J205" s="14">
        <f t="shared" ref="J205:J206" si="103">J206</f>
        <v>84</v>
      </c>
      <c r="K205" s="14"/>
      <c r="L205" s="14">
        <f>L206</f>
        <v>1758.8</v>
      </c>
      <c r="M205" s="14"/>
      <c r="N205" s="14">
        <f>N206</f>
        <v>1758.8</v>
      </c>
      <c r="O205" s="14"/>
      <c r="P205" s="66">
        <f t="shared" si="102"/>
        <v>1</v>
      </c>
    </row>
    <row r="206" spans="1:16" ht="24" x14ac:dyDescent="0.2">
      <c r="A206" s="1"/>
      <c r="B206" s="16" t="s">
        <v>72</v>
      </c>
      <c r="C206" s="12">
        <v>650</v>
      </c>
      <c r="D206" s="9" t="s">
        <v>51</v>
      </c>
      <c r="E206" s="9" t="s">
        <v>40</v>
      </c>
      <c r="F206" s="9" t="s">
        <v>191</v>
      </c>
      <c r="G206" s="14"/>
      <c r="H206" s="14">
        <f>H207</f>
        <v>1674.8</v>
      </c>
      <c r="I206" s="14"/>
      <c r="J206" s="14">
        <f t="shared" si="103"/>
        <v>84</v>
      </c>
      <c r="K206" s="14"/>
      <c r="L206" s="14">
        <f>L207</f>
        <v>1758.8</v>
      </c>
      <c r="M206" s="14"/>
      <c r="N206" s="14">
        <f>N207</f>
        <v>1758.8</v>
      </c>
      <c r="O206" s="14"/>
      <c r="P206" s="66">
        <f t="shared" si="102"/>
        <v>1</v>
      </c>
    </row>
    <row r="207" spans="1:16" ht="24" x14ac:dyDescent="0.2">
      <c r="A207" s="1"/>
      <c r="B207" s="16" t="s">
        <v>93</v>
      </c>
      <c r="C207" s="12">
        <v>650</v>
      </c>
      <c r="D207" s="9" t="s">
        <v>51</v>
      </c>
      <c r="E207" s="9" t="s">
        <v>40</v>
      </c>
      <c r="F207" s="9" t="s">
        <v>192</v>
      </c>
      <c r="G207" s="14"/>
      <c r="H207" s="14">
        <f>H208+H211</f>
        <v>1674.8</v>
      </c>
      <c r="I207" s="14"/>
      <c r="J207" s="14">
        <f t="shared" ref="J207" si="104">J208+J211</f>
        <v>84</v>
      </c>
      <c r="K207" s="14"/>
      <c r="L207" s="14">
        <f>L208+L211</f>
        <v>1758.8</v>
      </c>
      <c r="M207" s="14"/>
      <c r="N207" s="14">
        <f>N208+N211</f>
        <v>1758.8</v>
      </c>
      <c r="O207" s="14"/>
      <c r="P207" s="66">
        <f t="shared" si="102"/>
        <v>1</v>
      </c>
    </row>
    <row r="208" spans="1:16" s="2" customFormat="1" ht="24" hidden="1" x14ac:dyDescent="0.2">
      <c r="A208" s="1"/>
      <c r="B208" s="45" t="s">
        <v>94</v>
      </c>
      <c r="C208" s="12">
        <v>650</v>
      </c>
      <c r="D208" s="37" t="s">
        <v>51</v>
      </c>
      <c r="E208" s="37" t="s">
        <v>40</v>
      </c>
      <c r="F208" s="37" t="s">
        <v>193</v>
      </c>
      <c r="G208" s="39"/>
      <c r="H208" s="39">
        <f>H209</f>
        <v>0</v>
      </c>
      <c r="I208" s="39"/>
      <c r="J208" s="39">
        <f t="shared" ref="J208:J209" si="105">J209</f>
        <v>0</v>
      </c>
      <c r="K208" s="39"/>
      <c r="L208" s="39">
        <f>L209</f>
        <v>0</v>
      </c>
      <c r="M208" s="39"/>
      <c r="N208" s="39">
        <f>N209</f>
        <v>0</v>
      </c>
      <c r="O208" s="39"/>
      <c r="P208" s="66" t="e">
        <f t="shared" si="102"/>
        <v>#DIV/0!</v>
      </c>
    </row>
    <row r="209" spans="1:16" s="2" customFormat="1" ht="24" hidden="1" x14ac:dyDescent="0.2">
      <c r="A209" s="1"/>
      <c r="B209" s="16" t="s">
        <v>113</v>
      </c>
      <c r="C209" s="12">
        <v>650</v>
      </c>
      <c r="D209" s="9" t="s">
        <v>51</v>
      </c>
      <c r="E209" s="9" t="s">
        <v>40</v>
      </c>
      <c r="F209" s="37" t="s">
        <v>193</v>
      </c>
      <c r="G209" s="13">
        <v>600</v>
      </c>
      <c r="H209" s="14">
        <f>H210</f>
        <v>0</v>
      </c>
      <c r="I209" s="14"/>
      <c r="J209" s="14">
        <f t="shared" si="105"/>
        <v>0</v>
      </c>
      <c r="K209" s="14"/>
      <c r="L209" s="14">
        <f>L210</f>
        <v>0</v>
      </c>
      <c r="M209" s="14"/>
      <c r="N209" s="14">
        <f>N210</f>
        <v>0</v>
      </c>
      <c r="O209" s="14"/>
      <c r="P209" s="66" t="e">
        <f t="shared" si="102"/>
        <v>#DIV/0!</v>
      </c>
    </row>
    <row r="210" spans="1:16" s="2" customFormat="1" ht="48" hidden="1" x14ac:dyDescent="0.2">
      <c r="A210" s="1"/>
      <c r="B210" s="29" t="s">
        <v>276</v>
      </c>
      <c r="C210" s="12">
        <v>650</v>
      </c>
      <c r="D210" s="31" t="s">
        <v>51</v>
      </c>
      <c r="E210" s="31" t="s">
        <v>40</v>
      </c>
      <c r="F210" s="37" t="s">
        <v>193</v>
      </c>
      <c r="G210" s="32">
        <v>630</v>
      </c>
      <c r="H210" s="33">
        <v>0</v>
      </c>
      <c r="I210" s="33"/>
      <c r="J210" s="33"/>
      <c r="K210" s="33"/>
      <c r="L210" s="54">
        <f>H210+J210</f>
        <v>0</v>
      </c>
      <c r="M210" s="33"/>
      <c r="N210" s="54">
        <f>J210+L210</f>
        <v>0</v>
      </c>
      <c r="O210" s="33"/>
      <c r="P210" s="66" t="e">
        <f t="shared" si="102"/>
        <v>#DIV/0!</v>
      </c>
    </row>
    <row r="211" spans="1:16" ht="36" x14ac:dyDescent="0.2">
      <c r="A211" s="1"/>
      <c r="B211" s="16" t="s">
        <v>80</v>
      </c>
      <c r="C211" s="12">
        <v>650</v>
      </c>
      <c r="D211" s="9" t="s">
        <v>51</v>
      </c>
      <c r="E211" s="9" t="s">
        <v>40</v>
      </c>
      <c r="F211" s="9" t="s">
        <v>194</v>
      </c>
      <c r="G211" s="13"/>
      <c r="H211" s="14">
        <f>H212</f>
        <v>1674.8</v>
      </c>
      <c r="I211" s="14"/>
      <c r="J211" s="14">
        <f t="shared" ref="J211:J212" si="106">J212</f>
        <v>84</v>
      </c>
      <c r="K211" s="14"/>
      <c r="L211" s="14">
        <f>L212</f>
        <v>1758.8</v>
      </c>
      <c r="M211" s="14"/>
      <c r="N211" s="14">
        <f>N212</f>
        <v>1758.8</v>
      </c>
      <c r="O211" s="14"/>
      <c r="P211" s="66">
        <f t="shared" si="102"/>
        <v>1</v>
      </c>
    </row>
    <row r="212" spans="1:16" ht="24" x14ac:dyDescent="0.2">
      <c r="A212" s="1"/>
      <c r="B212" s="17" t="s">
        <v>105</v>
      </c>
      <c r="C212" s="12">
        <v>650</v>
      </c>
      <c r="D212" s="9" t="s">
        <v>51</v>
      </c>
      <c r="E212" s="9" t="s">
        <v>40</v>
      </c>
      <c r="F212" s="9" t="s">
        <v>194</v>
      </c>
      <c r="G212" s="13">
        <v>200</v>
      </c>
      <c r="H212" s="14">
        <f>H213</f>
        <v>1674.8</v>
      </c>
      <c r="I212" s="14"/>
      <c r="J212" s="14">
        <f t="shared" si="106"/>
        <v>84</v>
      </c>
      <c r="K212" s="14"/>
      <c r="L212" s="14">
        <f>L213</f>
        <v>1758.8</v>
      </c>
      <c r="M212" s="14"/>
      <c r="N212" s="14">
        <f>N213</f>
        <v>1758.8</v>
      </c>
      <c r="O212" s="14"/>
      <c r="P212" s="66">
        <f t="shared" si="102"/>
        <v>1</v>
      </c>
    </row>
    <row r="213" spans="1:16" ht="24" x14ac:dyDescent="0.2">
      <c r="A213" s="1"/>
      <c r="B213" s="17" t="s">
        <v>17</v>
      </c>
      <c r="C213" s="12">
        <v>650</v>
      </c>
      <c r="D213" s="9" t="s">
        <v>51</v>
      </c>
      <c r="E213" s="9" t="s">
        <v>40</v>
      </c>
      <c r="F213" s="9" t="s">
        <v>194</v>
      </c>
      <c r="G213" s="13">
        <v>240</v>
      </c>
      <c r="H213" s="14">
        <v>1674.8</v>
      </c>
      <c r="I213" s="14"/>
      <c r="J213" s="14">
        <v>84</v>
      </c>
      <c r="K213" s="14"/>
      <c r="L213" s="54">
        <f>H213+J213</f>
        <v>1758.8</v>
      </c>
      <c r="M213" s="14"/>
      <c r="N213" s="54">
        <v>1758.8</v>
      </c>
      <c r="O213" s="14"/>
      <c r="P213" s="66">
        <f t="shared" si="102"/>
        <v>1</v>
      </c>
    </row>
    <row r="214" spans="1:16" x14ac:dyDescent="0.2">
      <c r="A214" s="1"/>
      <c r="B214" s="19" t="s">
        <v>54</v>
      </c>
      <c r="C214" s="12">
        <v>650</v>
      </c>
      <c r="D214" s="9" t="s">
        <v>51</v>
      </c>
      <c r="E214" s="9" t="s">
        <v>55</v>
      </c>
      <c r="F214" s="9"/>
      <c r="G214" s="13"/>
      <c r="H214" s="14">
        <f>H215</f>
        <v>14259</v>
      </c>
      <c r="I214" s="14"/>
      <c r="J214" s="14">
        <f t="shared" ref="J214:J216" si="107">J215</f>
        <v>11859.6</v>
      </c>
      <c r="K214" s="14"/>
      <c r="L214" s="14">
        <f>L215</f>
        <v>26118.600000000002</v>
      </c>
      <c r="M214" s="14"/>
      <c r="N214" s="14">
        <f>N215</f>
        <v>26113.300000000003</v>
      </c>
      <c r="O214" s="14"/>
      <c r="P214" s="66">
        <f t="shared" si="102"/>
        <v>0.99979707947592911</v>
      </c>
    </row>
    <row r="215" spans="1:16" ht="24" x14ac:dyDescent="0.2">
      <c r="A215" s="1"/>
      <c r="B215" s="16" t="s">
        <v>125</v>
      </c>
      <c r="C215" s="12">
        <v>650</v>
      </c>
      <c r="D215" s="9" t="s">
        <v>51</v>
      </c>
      <c r="E215" s="9" t="s">
        <v>55</v>
      </c>
      <c r="F215" s="9" t="s">
        <v>190</v>
      </c>
      <c r="G215" s="13"/>
      <c r="H215" s="14">
        <f>H216</f>
        <v>14259</v>
      </c>
      <c r="I215" s="14"/>
      <c r="J215" s="14">
        <f t="shared" si="107"/>
        <v>11859.6</v>
      </c>
      <c r="K215" s="14"/>
      <c r="L215" s="14">
        <f>L216</f>
        <v>26118.600000000002</v>
      </c>
      <c r="M215" s="14"/>
      <c r="N215" s="14">
        <f>N216</f>
        <v>26113.300000000003</v>
      </c>
      <c r="O215" s="14"/>
      <c r="P215" s="66">
        <f t="shared" si="102"/>
        <v>0.99979707947592911</v>
      </c>
    </row>
    <row r="216" spans="1:16" s="2" customFormat="1" ht="24" x14ac:dyDescent="0.2">
      <c r="A216" s="1"/>
      <c r="B216" s="45" t="s">
        <v>53</v>
      </c>
      <c r="C216" s="12">
        <v>650</v>
      </c>
      <c r="D216" s="37" t="s">
        <v>51</v>
      </c>
      <c r="E216" s="37" t="s">
        <v>55</v>
      </c>
      <c r="F216" s="37" t="s">
        <v>195</v>
      </c>
      <c r="G216" s="38"/>
      <c r="H216" s="39">
        <f>H217</f>
        <v>14259</v>
      </c>
      <c r="I216" s="39"/>
      <c r="J216" s="39">
        <f t="shared" si="107"/>
        <v>11859.6</v>
      </c>
      <c r="K216" s="39"/>
      <c r="L216" s="39">
        <f>L217</f>
        <v>26118.600000000002</v>
      </c>
      <c r="M216" s="39"/>
      <c r="N216" s="39">
        <f>N217</f>
        <v>26113.300000000003</v>
      </c>
      <c r="O216" s="39"/>
      <c r="P216" s="66">
        <f t="shared" si="102"/>
        <v>0.99979707947592911</v>
      </c>
    </row>
    <row r="217" spans="1:16" s="2" customFormat="1" ht="25.5" customHeight="1" x14ac:dyDescent="0.2">
      <c r="A217" s="1"/>
      <c r="B217" s="16" t="s">
        <v>282</v>
      </c>
      <c r="C217" s="12">
        <v>650</v>
      </c>
      <c r="D217" s="9" t="s">
        <v>51</v>
      </c>
      <c r="E217" s="9" t="s">
        <v>55</v>
      </c>
      <c r="F217" s="9" t="s">
        <v>196</v>
      </c>
      <c r="G217" s="13"/>
      <c r="H217" s="14">
        <f>H239+H223+H218+H228+H231+H234</f>
        <v>14259</v>
      </c>
      <c r="I217" s="14"/>
      <c r="J217" s="14">
        <f t="shared" ref="J217:L217" si="108">J239+J223+J218+J228+J231+J234</f>
        <v>11859.6</v>
      </c>
      <c r="K217" s="14"/>
      <c r="L217" s="14">
        <f t="shared" si="108"/>
        <v>26118.600000000002</v>
      </c>
      <c r="M217" s="14"/>
      <c r="N217" s="14">
        <f t="shared" ref="N217" si="109">N239+N223+N218+N228+N231+N234</f>
        <v>26113.300000000003</v>
      </c>
      <c r="O217" s="14"/>
      <c r="P217" s="66">
        <f t="shared" si="102"/>
        <v>0.99979707947592911</v>
      </c>
    </row>
    <row r="218" spans="1:16" ht="60" hidden="1" x14ac:dyDescent="0.2">
      <c r="A218" s="1"/>
      <c r="B218" s="17" t="s">
        <v>284</v>
      </c>
      <c r="C218" s="12">
        <v>650</v>
      </c>
      <c r="D218" s="9" t="s">
        <v>51</v>
      </c>
      <c r="E218" s="9" t="s">
        <v>55</v>
      </c>
      <c r="F218" s="9" t="s">
        <v>197</v>
      </c>
      <c r="G218" s="13"/>
      <c r="H218" s="14">
        <f>H219+H221</f>
        <v>1468.4</v>
      </c>
      <c r="I218" s="14"/>
      <c r="J218" s="14">
        <f t="shared" ref="J218:L218" si="110">J219+J221</f>
        <v>-1468.4</v>
      </c>
      <c r="K218" s="14"/>
      <c r="L218" s="14">
        <f t="shared" si="110"/>
        <v>0</v>
      </c>
      <c r="M218" s="14"/>
      <c r="N218" s="14">
        <f t="shared" ref="N218" si="111">N219+N221</f>
        <v>0</v>
      </c>
      <c r="O218" s="14"/>
      <c r="P218" s="66" t="e">
        <f t="shared" si="102"/>
        <v>#DIV/0!</v>
      </c>
    </row>
    <row r="219" spans="1:16" s="2" customFormat="1" ht="25.5" hidden="1" customHeight="1" x14ac:dyDescent="0.2">
      <c r="A219" s="1"/>
      <c r="B219" s="17" t="s">
        <v>105</v>
      </c>
      <c r="C219" s="12">
        <v>650</v>
      </c>
      <c r="D219" s="37" t="s">
        <v>51</v>
      </c>
      <c r="E219" s="37" t="s">
        <v>55</v>
      </c>
      <c r="F219" s="9" t="s">
        <v>197</v>
      </c>
      <c r="G219" s="13">
        <v>200</v>
      </c>
      <c r="H219" s="39">
        <f>H220</f>
        <v>0</v>
      </c>
      <c r="I219" s="39"/>
      <c r="J219" s="39">
        <f t="shared" ref="J219" si="112">J220</f>
        <v>0</v>
      </c>
      <c r="K219" s="39"/>
      <c r="L219" s="39">
        <f>L220</f>
        <v>0</v>
      </c>
      <c r="M219" s="39"/>
      <c r="N219" s="39">
        <f>N220</f>
        <v>0</v>
      </c>
      <c r="O219" s="39"/>
      <c r="P219" s="66" t="e">
        <f t="shared" si="102"/>
        <v>#DIV/0!</v>
      </c>
    </row>
    <row r="220" spans="1:16" s="2" customFormat="1" ht="25.5" hidden="1" customHeight="1" x14ac:dyDescent="0.2">
      <c r="A220" s="1"/>
      <c r="B220" s="29" t="s">
        <v>17</v>
      </c>
      <c r="C220" s="12">
        <v>650</v>
      </c>
      <c r="D220" s="37" t="s">
        <v>51</v>
      </c>
      <c r="E220" s="37" t="s">
        <v>55</v>
      </c>
      <c r="F220" s="9" t="s">
        <v>197</v>
      </c>
      <c r="G220" s="32">
        <v>240</v>
      </c>
      <c r="H220" s="39">
        <v>0</v>
      </c>
      <c r="I220" s="39"/>
      <c r="J220" s="39"/>
      <c r="K220" s="39"/>
      <c r="L220" s="39">
        <f>H220+J220</f>
        <v>0</v>
      </c>
      <c r="M220" s="39"/>
      <c r="N220" s="39">
        <f>J220+L220</f>
        <v>0</v>
      </c>
      <c r="O220" s="39"/>
      <c r="P220" s="66" t="e">
        <f t="shared" si="102"/>
        <v>#DIV/0!</v>
      </c>
    </row>
    <row r="221" spans="1:16" hidden="1" x14ac:dyDescent="0.2">
      <c r="A221" s="1"/>
      <c r="B221" s="16" t="s">
        <v>66</v>
      </c>
      <c r="C221" s="12">
        <v>650</v>
      </c>
      <c r="D221" s="9" t="s">
        <v>51</v>
      </c>
      <c r="E221" s="9" t="s">
        <v>55</v>
      </c>
      <c r="F221" s="9" t="s">
        <v>197</v>
      </c>
      <c r="G221" s="13">
        <v>500</v>
      </c>
      <c r="H221" s="14">
        <f>H222</f>
        <v>1468.4</v>
      </c>
      <c r="I221" s="14"/>
      <c r="J221" s="14">
        <f t="shared" ref="J221" si="113">J222</f>
        <v>-1468.4</v>
      </c>
      <c r="K221" s="14"/>
      <c r="L221" s="14">
        <f>L222</f>
        <v>0</v>
      </c>
      <c r="M221" s="14"/>
      <c r="N221" s="14">
        <f>N222</f>
        <v>0</v>
      </c>
      <c r="O221" s="14"/>
      <c r="P221" s="66" t="e">
        <f t="shared" si="102"/>
        <v>#DIV/0!</v>
      </c>
    </row>
    <row r="222" spans="1:16" hidden="1" x14ac:dyDescent="0.2">
      <c r="A222" s="1"/>
      <c r="B222" s="17" t="s">
        <v>67</v>
      </c>
      <c r="C222" s="12">
        <v>650</v>
      </c>
      <c r="D222" s="9" t="s">
        <v>51</v>
      </c>
      <c r="E222" s="9" t="s">
        <v>55</v>
      </c>
      <c r="F222" s="9" t="s">
        <v>197</v>
      </c>
      <c r="G222" s="13">
        <v>540</v>
      </c>
      <c r="H222" s="14">
        <v>1468.4</v>
      </c>
      <c r="I222" s="14"/>
      <c r="J222" s="14">
        <v>-1468.4</v>
      </c>
      <c r="K222" s="14"/>
      <c r="L222" s="14">
        <f>H222+J222</f>
        <v>0</v>
      </c>
      <c r="M222" s="14"/>
      <c r="N222" s="14">
        <v>0</v>
      </c>
      <c r="O222" s="14"/>
      <c r="P222" s="66" t="e">
        <f t="shared" si="102"/>
        <v>#DIV/0!</v>
      </c>
    </row>
    <row r="223" spans="1:16" ht="72" hidden="1" x14ac:dyDescent="0.2">
      <c r="A223" s="1"/>
      <c r="B223" s="17" t="s">
        <v>283</v>
      </c>
      <c r="C223" s="12">
        <v>650</v>
      </c>
      <c r="D223" s="9" t="s">
        <v>51</v>
      </c>
      <c r="E223" s="9" t="s">
        <v>55</v>
      </c>
      <c r="F223" s="9" t="s">
        <v>198</v>
      </c>
      <c r="G223" s="13"/>
      <c r="H223" s="14">
        <f>H224+H226</f>
        <v>163.1</v>
      </c>
      <c r="I223" s="14"/>
      <c r="J223" s="14">
        <f t="shared" ref="J223:L223" si="114">J224+J226</f>
        <v>-163.1</v>
      </c>
      <c r="K223" s="14"/>
      <c r="L223" s="14">
        <f t="shared" si="114"/>
        <v>0</v>
      </c>
      <c r="M223" s="14"/>
      <c r="N223" s="14">
        <f t="shared" ref="N223" si="115">N224+N226</f>
        <v>0</v>
      </c>
      <c r="O223" s="14"/>
      <c r="P223" s="66" t="e">
        <f t="shared" si="102"/>
        <v>#DIV/0!</v>
      </c>
    </row>
    <row r="224" spans="1:16" s="2" customFormat="1" ht="25.5" hidden="1" customHeight="1" x14ac:dyDescent="0.2">
      <c r="A224" s="1"/>
      <c r="B224" s="17" t="s">
        <v>105</v>
      </c>
      <c r="C224" s="12">
        <v>650</v>
      </c>
      <c r="D224" s="37" t="s">
        <v>51</v>
      </c>
      <c r="E224" s="37" t="s">
        <v>55</v>
      </c>
      <c r="F224" s="9" t="s">
        <v>198</v>
      </c>
      <c r="G224" s="13">
        <v>200</v>
      </c>
      <c r="H224" s="39">
        <f>H225</f>
        <v>0</v>
      </c>
      <c r="I224" s="39"/>
      <c r="J224" s="39">
        <f t="shared" ref="J224" si="116">J225</f>
        <v>0</v>
      </c>
      <c r="K224" s="39"/>
      <c r="L224" s="39">
        <f>L225</f>
        <v>0</v>
      </c>
      <c r="M224" s="39"/>
      <c r="N224" s="39">
        <f>N225</f>
        <v>0</v>
      </c>
      <c r="O224" s="39"/>
      <c r="P224" s="66" t="e">
        <f t="shared" si="102"/>
        <v>#DIV/0!</v>
      </c>
    </row>
    <row r="225" spans="1:16" s="2" customFormat="1" ht="25.5" hidden="1" customHeight="1" x14ac:dyDescent="0.2">
      <c r="A225" s="1"/>
      <c r="B225" s="29" t="s">
        <v>17</v>
      </c>
      <c r="C225" s="12">
        <v>650</v>
      </c>
      <c r="D225" s="37" t="s">
        <v>51</v>
      </c>
      <c r="E225" s="37" t="s">
        <v>55</v>
      </c>
      <c r="F225" s="9" t="s">
        <v>198</v>
      </c>
      <c r="G225" s="32">
        <v>240</v>
      </c>
      <c r="H225" s="39">
        <v>0</v>
      </c>
      <c r="I225" s="39"/>
      <c r="J225" s="39"/>
      <c r="K225" s="39"/>
      <c r="L225" s="39">
        <f>H225+J225</f>
        <v>0</v>
      </c>
      <c r="M225" s="39"/>
      <c r="N225" s="39">
        <f>J225+L225</f>
        <v>0</v>
      </c>
      <c r="O225" s="39"/>
      <c r="P225" s="66" t="e">
        <f t="shared" si="102"/>
        <v>#DIV/0!</v>
      </c>
    </row>
    <row r="226" spans="1:16" hidden="1" x14ac:dyDescent="0.2">
      <c r="A226" s="1"/>
      <c r="B226" s="16" t="s">
        <v>66</v>
      </c>
      <c r="C226" s="12">
        <v>650</v>
      </c>
      <c r="D226" s="9" t="s">
        <v>51</v>
      </c>
      <c r="E226" s="9" t="s">
        <v>55</v>
      </c>
      <c r="F226" s="9" t="s">
        <v>198</v>
      </c>
      <c r="G226" s="13">
        <v>500</v>
      </c>
      <c r="H226" s="14">
        <f>H227</f>
        <v>163.1</v>
      </c>
      <c r="I226" s="14"/>
      <c r="J226" s="14">
        <f t="shared" ref="J226" si="117">J227</f>
        <v>-163.1</v>
      </c>
      <c r="K226" s="14"/>
      <c r="L226" s="14">
        <f>L227</f>
        <v>0</v>
      </c>
      <c r="M226" s="14"/>
      <c r="N226" s="14">
        <f>N227</f>
        <v>0</v>
      </c>
      <c r="O226" s="14"/>
      <c r="P226" s="66" t="e">
        <f t="shared" si="102"/>
        <v>#DIV/0!</v>
      </c>
    </row>
    <row r="227" spans="1:16" hidden="1" x14ac:dyDescent="0.2">
      <c r="A227" s="1"/>
      <c r="B227" s="17" t="s">
        <v>67</v>
      </c>
      <c r="C227" s="12">
        <v>650</v>
      </c>
      <c r="D227" s="9" t="s">
        <v>51</v>
      </c>
      <c r="E227" s="9" t="s">
        <v>55</v>
      </c>
      <c r="F227" s="9" t="s">
        <v>198</v>
      </c>
      <c r="G227" s="13">
        <v>540</v>
      </c>
      <c r="H227" s="14">
        <v>163.1</v>
      </c>
      <c r="I227" s="14"/>
      <c r="J227" s="14">
        <v>-163.1</v>
      </c>
      <c r="K227" s="14"/>
      <c r="L227" s="14">
        <f>H227+J227</f>
        <v>0</v>
      </c>
      <c r="M227" s="14"/>
      <c r="N227" s="14">
        <v>0</v>
      </c>
      <c r="O227" s="14"/>
      <c r="P227" s="66" t="e">
        <f t="shared" si="102"/>
        <v>#DIV/0!</v>
      </c>
    </row>
    <row r="228" spans="1:16" s="2" customFormat="1" ht="46.5" hidden="1" customHeight="1" x14ac:dyDescent="0.2">
      <c r="A228" s="1"/>
      <c r="B228" s="45" t="s">
        <v>251</v>
      </c>
      <c r="C228" s="12">
        <v>650</v>
      </c>
      <c r="D228" s="37" t="s">
        <v>51</v>
      </c>
      <c r="E228" s="37" t="s">
        <v>55</v>
      </c>
      <c r="F228" s="37" t="s">
        <v>252</v>
      </c>
      <c r="G228" s="38"/>
      <c r="H228" s="39">
        <f>H229</f>
        <v>0</v>
      </c>
      <c r="I228" s="39"/>
      <c r="J228" s="39">
        <f t="shared" ref="J228:J231" si="118">J229</f>
        <v>0</v>
      </c>
      <c r="K228" s="39"/>
      <c r="L228" s="39">
        <f>L229</f>
        <v>0</v>
      </c>
      <c r="M228" s="39"/>
      <c r="N228" s="39">
        <f>N229</f>
        <v>0</v>
      </c>
      <c r="O228" s="39"/>
      <c r="P228" s="66" t="e">
        <f t="shared" si="102"/>
        <v>#DIV/0!</v>
      </c>
    </row>
    <row r="229" spans="1:16" s="2" customFormat="1" ht="25.5" hidden="1" customHeight="1" x14ac:dyDescent="0.2">
      <c r="A229" s="1"/>
      <c r="B229" s="17" t="s">
        <v>105</v>
      </c>
      <c r="C229" s="12">
        <v>650</v>
      </c>
      <c r="D229" s="37" t="s">
        <v>51</v>
      </c>
      <c r="E229" s="37" t="s">
        <v>55</v>
      </c>
      <c r="F229" s="37" t="s">
        <v>252</v>
      </c>
      <c r="G229" s="13">
        <v>200</v>
      </c>
      <c r="H229" s="39">
        <f>H230</f>
        <v>0</v>
      </c>
      <c r="I229" s="39"/>
      <c r="J229" s="39">
        <f t="shared" si="118"/>
        <v>0</v>
      </c>
      <c r="K229" s="39"/>
      <c r="L229" s="39">
        <f>L230</f>
        <v>0</v>
      </c>
      <c r="M229" s="39"/>
      <c r="N229" s="39">
        <f>N230</f>
        <v>0</v>
      </c>
      <c r="O229" s="39"/>
      <c r="P229" s="66" t="e">
        <f t="shared" si="102"/>
        <v>#DIV/0!</v>
      </c>
    </row>
    <row r="230" spans="1:16" s="2" customFormat="1" ht="25.5" hidden="1" customHeight="1" x14ac:dyDescent="0.2">
      <c r="A230" s="1"/>
      <c r="B230" s="29" t="s">
        <v>17</v>
      </c>
      <c r="C230" s="12">
        <v>650</v>
      </c>
      <c r="D230" s="37" t="s">
        <v>51</v>
      </c>
      <c r="E230" s="37" t="s">
        <v>55</v>
      </c>
      <c r="F230" s="37" t="s">
        <v>252</v>
      </c>
      <c r="G230" s="32">
        <v>240</v>
      </c>
      <c r="H230" s="39"/>
      <c r="I230" s="39"/>
      <c r="J230" s="39"/>
      <c r="K230" s="39"/>
      <c r="L230" s="39"/>
      <c r="M230" s="39"/>
      <c r="N230" s="39"/>
      <c r="O230" s="39"/>
      <c r="P230" s="66" t="e">
        <f t="shared" si="102"/>
        <v>#DIV/0!</v>
      </c>
    </row>
    <row r="231" spans="1:16" s="2" customFormat="1" ht="46.5" customHeight="1" x14ac:dyDescent="0.2">
      <c r="A231" s="1"/>
      <c r="B231" s="29" t="s">
        <v>304</v>
      </c>
      <c r="C231" s="12">
        <v>650</v>
      </c>
      <c r="D231" s="37" t="s">
        <v>51</v>
      </c>
      <c r="E231" s="37" t="s">
        <v>55</v>
      </c>
      <c r="F231" s="9" t="s">
        <v>303</v>
      </c>
      <c r="G231" s="38"/>
      <c r="H231" s="39">
        <f>H232</f>
        <v>0</v>
      </c>
      <c r="I231" s="39"/>
      <c r="J231" s="39">
        <f t="shared" si="118"/>
        <v>12700</v>
      </c>
      <c r="K231" s="39"/>
      <c r="L231" s="39">
        <f>L232</f>
        <v>12700</v>
      </c>
      <c r="M231" s="39"/>
      <c r="N231" s="39">
        <f>N232</f>
        <v>12700</v>
      </c>
      <c r="O231" s="39"/>
      <c r="P231" s="66">
        <f t="shared" si="102"/>
        <v>1</v>
      </c>
    </row>
    <row r="232" spans="1:16" x14ac:dyDescent="0.2">
      <c r="A232" s="1"/>
      <c r="B232" s="17" t="s">
        <v>19</v>
      </c>
      <c r="C232" s="12">
        <v>650</v>
      </c>
      <c r="D232" s="9" t="s">
        <v>51</v>
      </c>
      <c r="E232" s="9" t="s">
        <v>55</v>
      </c>
      <c r="F232" s="9" t="s">
        <v>303</v>
      </c>
      <c r="G232" s="13">
        <v>800</v>
      </c>
      <c r="H232" s="14">
        <f>H233</f>
        <v>0</v>
      </c>
      <c r="I232" s="14"/>
      <c r="J232" s="14">
        <f t="shared" ref="J232" si="119">J233</f>
        <v>12700</v>
      </c>
      <c r="K232" s="14"/>
      <c r="L232" s="14">
        <f>L233</f>
        <v>12700</v>
      </c>
      <c r="M232" s="14"/>
      <c r="N232" s="14">
        <f>N233</f>
        <v>12700</v>
      </c>
      <c r="O232" s="14"/>
      <c r="P232" s="66">
        <f t="shared" si="102"/>
        <v>1</v>
      </c>
    </row>
    <row r="233" spans="1:16" ht="48" x14ac:dyDescent="0.2">
      <c r="A233" s="1"/>
      <c r="B233" s="17" t="s">
        <v>106</v>
      </c>
      <c r="C233" s="12">
        <v>650</v>
      </c>
      <c r="D233" s="9" t="s">
        <v>51</v>
      </c>
      <c r="E233" s="9" t="s">
        <v>55</v>
      </c>
      <c r="F233" s="9" t="s">
        <v>303</v>
      </c>
      <c r="G233" s="13">
        <v>810</v>
      </c>
      <c r="H233" s="14">
        <v>0</v>
      </c>
      <c r="I233" s="14"/>
      <c r="J233" s="14">
        <v>12700</v>
      </c>
      <c r="K233" s="14"/>
      <c r="L233" s="14">
        <f>H233+J233</f>
        <v>12700</v>
      </c>
      <c r="M233" s="14"/>
      <c r="N233" s="14">
        <v>12700</v>
      </c>
      <c r="O233" s="14"/>
      <c r="P233" s="66">
        <f t="shared" si="102"/>
        <v>1</v>
      </c>
    </row>
    <row r="234" spans="1:16" s="2" customFormat="1" ht="60" x14ac:dyDescent="0.2">
      <c r="A234" s="1"/>
      <c r="B234" s="17" t="s">
        <v>79</v>
      </c>
      <c r="C234" s="12">
        <v>650</v>
      </c>
      <c r="D234" s="37" t="s">
        <v>51</v>
      </c>
      <c r="E234" s="37" t="s">
        <v>55</v>
      </c>
      <c r="F234" s="9" t="s">
        <v>242</v>
      </c>
      <c r="G234" s="32"/>
      <c r="H234" s="39">
        <f>H235+H237</f>
        <v>4527.5</v>
      </c>
      <c r="I234" s="39"/>
      <c r="J234" s="39">
        <f t="shared" ref="J234:L234" si="120">J235+J237</f>
        <v>-567.6</v>
      </c>
      <c r="K234" s="39"/>
      <c r="L234" s="39">
        <f t="shared" si="120"/>
        <v>3959.9</v>
      </c>
      <c r="M234" s="39"/>
      <c r="N234" s="39">
        <f t="shared" ref="N234" si="121">N235+N237</f>
        <v>3959.9</v>
      </c>
      <c r="O234" s="39"/>
      <c r="P234" s="66">
        <f t="shared" si="102"/>
        <v>1</v>
      </c>
    </row>
    <row r="235" spans="1:16" s="2" customFormat="1" ht="25.5" hidden="1" customHeight="1" x14ac:dyDescent="0.2">
      <c r="A235" s="1"/>
      <c r="B235" s="17" t="s">
        <v>105</v>
      </c>
      <c r="C235" s="12">
        <v>650</v>
      </c>
      <c r="D235" s="9" t="s">
        <v>51</v>
      </c>
      <c r="E235" s="9" t="s">
        <v>55</v>
      </c>
      <c r="F235" s="9" t="s">
        <v>242</v>
      </c>
      <c r="G235" s="13">
        <v>200</v>
      </c>
      <c r="H235" s="39">
        <f>H236</f>
        <v>0</v>
      </c>
      <c r="I235" s="39"/>
      <c r="J235" s="39">
        <f t="shared" ref="J235" si="122">J236</f>
        <v>0</v>
      </c>
      <c r="K235" s="39"/>
      <c r="L235" s="39">
        <f>L236</f>
        <v>0</v>
      </c>
      <c r="M235" s="39"/>
      <c r="N235" s="39">
        <f>N236</f>
        <v>0</v>
      </c>
      <c r="O235" s="39"/>
      <c r="P235" s="66" t="e">
        <f t="shared" si="102"/>
        <v>#DIV/0!</v>
      </c>
    </row>
    <row r="236" spans="1:16" s="2" customFormat="1" ht="25.5" hidden="1" customHeight="1" x14ac:dyDescent="0.2">
      <c r="A236" s="1"/>
      <c r="B236" s="17" t="s">
        <v>17</v>
      </c>
      <c r="C236" s="12">
        <v>650</v>
      </c>
      <c r="D236" s="9" t="s">
        <v>51</v>
      </c>
      <c r="E236" s="9" t="s">
        <v>55</v>
      </c>
      <c r="F236" s="9" t="s">
        <v>242</v>
      </c>
      <c r="G236" s="13">
        <v>240</v>
      </c>
      <c r="H236" s="14">
        <v>0</v>
      </c>
      <c r="I236" s="14"/>
      <c r="J236" s="14"/>
      <c r="K236" s="14"/>
      <c r="L236" s="39">
        <f>H236+J236</f>
        <v>0</v>
      </c>
      <c r="M236" s="14"/>
      <c r="N236" s="39">
        <f>J236+L236</f>
        <v>0</v>
      </c>
      <c r="O236" s="14"/>
      <c r="P236" s="66" t="e">
        <f t="shared" si="102"/>
        <v>#DIV/0!</v>
      </c>
    </row>
    <row r="237" spans="1:16" x14ac:dyDescent="0.2">
      <c r="A237" s="1"/>
      <c r="B237" s="16" t="s">
        <v>66</v>
      </c>
      <c r="C237" s="12">
        <v>650</v>
      </c>
      <c r="D237" s="9" t="s">
        <v>51</v>
      </c>
      <c r="E237" s="9" t="s">
        <v>55</v>
      </c>
      <c r="F237" s="9" t="s">
        <v>242</v>
      </c>
      <c r="G237" s="13">
        <v>500</v>
      </c>
      <c r="H237" s="14">
        <f>H238</f>
        <v>4527.5</v>
      </c>
      <c r="I237" s="14"/>
      <c r="J237" s="14">
        <f t="shared" ref="J237" si="123">J238</f>
        <v>-567.6</v>
      </c>
      <c r="K237" s="14"/>
      <c r="L237" s="14">
        <f>L238</f>
        <v>3959.9</v>
      </c>
      <c r="M237" s="14"/>
      <c r="N237" s="14">
        <f>N238</f>
        <v>3959.9</v>
      </c>
      <c r="O237" s="14"/>
      <c r="P237" s="66">
        <f t="shared" si="102"/>
        <v>1</v>
      </c>
    </row>
    <row r="238" spans="1:16" x14ac:dyDescent="0.2">
      <c r="A238" s="1"/>
      <c r="B238" s="17" t="s">
        <v>67</v>
      </c>
      <c r="C238" s="12">
        <v>650</v>
      </c>
      <c r="D238" s="9" t="s">
        <v>51</v>
      </c>
      <c r="E238" s="9" t="s">
        <v>55</v>
      </c>
      <c r="F238" s="9" t="s">
        <v>242</v>
      </c>
      <c r="G238" s="13">
        <v>540</v>
      </c>
      <c r="H238" s="14">
        <v>4527.5</v>
      </c>
      <c r="I238" s="14"/>
      <c r="J238" s="14">
        <v>-567.6</v>
      </c>
      <c r="K238" s="14"/>
      <c r="L238" s="14">
        <f>H238+J238</f>
        <v>3959.9</v>
      </c>
      <c r="M238" s="14"/>
      <c r="N238" s="14">
        <v>3959.9</v>
      </c>
      <c r="O238" s="14"/>
      <c r="P238" s="66">
        <f t="shared" si="102"/>
        <v>1</v>
      </c>
    </row>
    <row r="239" spans="1:16" s="2" customFormat="1" ht="36" x14ac:dyDescent="0.2">
      <c r="A239" s="1"/>
      <c r="B239" s="17" t="s">
        <v>80</v>
      </c>
      <c r="C239" s="12">
        <v>650</v>
      </c>
      <c r="D239" s="37" t="s">
        <v>51</v>
      </c>
      <c r="E239" s="37" t="s">
        <v>55</v>
      </c>
      <c r="F239" s="37" t="s">
        <v>199</v>
      </c>
      <c r="G239" s="13"/>
      <c r="H239" s="39">
        <f>H240+H242</f>
        <v>8100</v>
      </c>
      <c r="I239" s="39"/>
      <c r="J239" s="39">
        <f t="shared" ref="J239" si="124">J240+J242</f>
        <v>1358.6999999999998</v>
      </c>
      <c r="K239" s="39"/>
      <c r="L239" s="39">
        <f>L240+L242</f>
        <v>9458.7000000000007</v>
      </c>
      <c r="M239" s="39"/>
      <c r="N239" s="39">
        <f>N240+N242</f>
        <v>9453.4</v>
      </c>
      <c r="O239" s="39"/>
      <c r="P239" s="66">
        <f t="shared" si="102"/>
        <v>0.99943966929916361</v>
      </c>
    </row>
    <row r="240" spans="1:16" s="2" customFormat="1" ht="24" x14ac:dyDescent="0.2">
      <c r="A240" s="1"/>
      <c r="B240" s="17" t="s">
        <v>105</v>
      </c>
      <c r="C240" s="12">
        <v>650</v>
      </c>
      <c r="D240" s="9" t="s">
        <v>51</v>
      </c>
      <c r="E240" s="9" t="s">
        <v>55</v>
      </c>
      <c r="F240" s="9" t="s">
        <v>199</v>
      </c>
      <c r="G240" s="13">
        <v>200</v>
      </c>
      <c r="H240" s="14">
        <f>H241</f>
        <v>7800</v>
      </c>
      <c r="I240" s="14"/>
      <c r="J240" s="14">
        <f t="shared" ref="J240" si="125">J241</f>
        <v>1390.6</v>
      </c>
      <c r="K240" s="14"/>
      <c r="L240" s="14">
        <f>L241</f>
        <v>9190.6</v>
      </c>
      <c r="M240" s="14"/>
      <c r="N240" s="14">
        <f>N241</f>
        <v>9185.2999999999993</v>
      </c>
      <c r="O240" s="14"/>
      <c r="P240" s="66">
        <f t="shared" si="102"/>
        <v>0.99942332383087051</v>
      </c>
    </row>
    <row r="241" spans="1:16" s="2" customFormat="1" ht="24" x14ac:dyDescent="0.2">
      <c r="A241" s="1"/>
      <c r="B241" s="29" t="s">
        <v>17</v>
      </c>
      <c r="C241" s="12">
        <v>650</v>
      </c>
      <c r="D241" s="31" t="s">
        <v>51</v>
      </c>
      <c r="E241" s="31" t="s">
        <v>55</v>
      </c>
      <c r="F241" s="31" t="s">
        <v>199</v>
      </c>
      <c r="G241" s="32">
        <v>240</v>
      </c>
      <c r="H241" s="33">
        <v>7800</v>
      </c>
      <c r="I241" s="33"/>
      <c r="J241" s="33">
        <v>1390.6</v>
      </c>
      <c r="K241" s="33"/>
      <c r="L241" s="33">
        <f>H241+J241</f>
        <v>9190.6</v>
      </c>
      <c r="M241" s="33"/>
      <c r="N241" s="33">
        <v>9185.2999999999993</v>
      </c>
      <c r="O241" s="33"/>
      <c r="P241" s="66">
        <f t="shared" si="102"/>
        <v>0.99942332383087051</v>
      </c>
    </row>
    <row r="242" spans="1:16" x14ac:dyDescent="0.2">
      <c r="A242" s="1"/>
      <c r="B242" s="17" t="s">
        <v>19</v>
      </c>
      <c r="C242" s="12">
        <v>650</v>
      </c>
      <c r="D242" s="9" t="s">
        <v>51</v>
      </c>
      <c r="E242" s="9" t="s">
        <v>55</v>
      </c>
      <c r="F242" s="9" t="s">
        <v>199</v>
      </c>
      <c r="G242" s="13">
        <v>800</v>
      </c>
      <c r="H242" s="14">
        <f>H243</f>
        <v>300</v>
      </c>
      <c r="I242" s="14"/>
      <c r="J242" s="14">
        <f t="shared" ref="J242" si="126">J243</f>
        <v>-31.9</v>
      </c>
      <c r="K242" s="14"/>
      <c r="L242" s="14">
        <f>L243</f>
        <v>268.10000000000002</v>
      </c>
      <c r="M242" s="14"/>
      <c r="N242" s="14">
        <f>N243</f>
        <v>268.10000000000002</v>
      </c>
      <c r="O242" s="14"/>
      <c r="P242" s="66">
        <f t="shared" si="102"/>
        <v>1</v>
      </c>
    </row>
    <row r="243" spans="1:16" ht="48" x14ac:dyDescent="0.2">
      <c r="A243" s="1"/>
      <c r="B243" s="17" t="s">
        <v>106</v>
      </c>
      <c r="C243" s="12">
        <v>650</v>
      </c>
      <c r="D243" s="9" t="s">
        <v>51</v>
      </c>
      <c r="E243" s="9" t="s">
        <v>55</v>
      </c>
      <c r="F243" s="9" t="s">
        <v>199</v>
      </c>
      <c r="G243" s="13">
        <v>810</v>
      </c>
      <c r="H243" s="14">
        <v>300</v>
      </c>
      <c r="I243" s="14"/>
      <c r="J243" s="14">
        <v>-31.9</v>
      </c>
      <c r="K243" s="14"/>
      <c r="L243" s="14">
        <f>H243+J243</f>
        <v>268.10000000000002</v>
      </c>
      <c r="M243" s="14"/>
      <c r="N243" s="14">
        <v>268.10000000000002</v>
      </c>
      <c r="O243" s="14"/>
      <c r="P243" s="66">
        <f t="shared" si="102"/>
        <v>1</v>
      </c>
    </row>
    <row r="244" spans="1:16" x14ac:dyDescent="0.2">
      <c r="A244" s="1"/>
      <c r="B244" s="19" t="s">
        <v>56</v>
      </c>
      <c r="C244" s="12">
        <v>650</v>
      </c>
      <c r="D244" s="9" t="s">
        <v>51</v>
      </c>
      <c r="E244" s="9" t="s">
        <v>57</v>
      </c>
      <c r="F244" s="20"/>
      <c r="G244" s="13"/>
      <c r="H244" s="14">
        <f>H245+H263+H281</f>
        <v>23955.3</v>
      </c>
      <c r="I244" s="14"/>
      <c r="J244" s="14">
        <f t="shared" ref="J244:L244" si="127">J245+J263+J281</f>
        <v>3449.2999999999997</v>
      </c>
      <c r="K244" s="14"/>
      <c r="L244" s="14">
        <f t="shared" si="127"/>
        <v>27404.6</v>
      </c>
      <c r="M244" s="14"/>
      <c r="N244" s="14">
        <f t="shared" ref="N244" si="128">N245+N263+N281</f>
        <v>27404.199999999997</v>
      </c>
      <c r="O244" s="14"/>
      <c r="P244" s="66">
        <f t="shared" si="102"/>
        <v>0.99998540391029234</v>
      </c>
    </row>
    <row r="245" spans="1:16" ht="24" x14ac:dyDescent="0.2">
      <c r="A245" s="52" t="s">
        <v>8</v>
      </c>
      <c r="B245" s="24" t="s">
        <v>126</v>
      </c>
      <c r="C245" s="12">
        <v>650</v>
      </c>
      <c r="D245" s="9" t="s">
        <v>51</v>
      </c>
      <c r="E245" s="9" t="s">
        <v>57</v>
      </c>
      <c r="F245" s="9" t="s">
        <v>200</v>
      </c>
      <c r="G245" s="13"/>
      <c r="H245" s="14">
        <f>H246+H250+H259</f>
        <v>4420.7999999999993</v>
      </c>
      <c r="I245" s="14"/>
      <c r="J245" s="14">
        <f t="shared" ref="J245" si="129">J246+J250+J259</f>
        <v>1559.6</v>
      </c>
      <c r="K245" s="14"/>
      <c r="L245" s="14">
        <f>L246+L250+L259</f>
        <v>5980.4</v>
      </c>
      <c r="M245" s="14"/>
      <c r="N245" s="14">
        <f>N246+N250+N259</f>
        <v>5980</v>
      </c>
      <c r="O245" s="14"/>
      <c r="P245" s="66">
        <f t="shared" si="102"/>
        <v>0.99993311484181668</v>
      </c>
    </row>
    <row r="246" spans="1:16" ht="24" x14ac:dyDescent="0.2">
      <c r="A246" s="52"/>
      <c r="B246" s="16" t="s">
        <v>95</v>
      </c>
      <c r="C246" s="12">
        <v>650</v>
      </c>
      <c r="D246" s="9" t="s">
        <v>51</v>
      </c>
      <c r="E246" s="9" t="s">
        <v>57</v>
      </c>
      <c r="F246" s="9" t="s">
        <v>201</v>
      </c>
      <c r="G246" s="13"/>
      <c r="H246" s="14">
        <f>H247</f>
        <v>75.900000000000006</v>
      </c>
      <c r="I246" s="14"/>
      <c r="J246" s="14">
        <f t="shared" ref="J246:J247" si="130">J247</f>
        <v>119.5</v>
      </c>
      <c r="K246" s="14"/>
      <c r="L246" s="14">
        <f>L247</f>
        <v>195.4</v>
      </c>
      <c r="M246" s="14"/>
      <c r="N246" s="14">
        <f>N247</f>
        <v>195.4</v>
      </c>
      <c r="O246" s="14"/>
      <c r="P246" s="66">
        <f t="shared" si="102"/>
        <v>1</v>
      </c>
    </row>
    <row r="247" spans="1:16" ht="36" x14ac:dyDescent="0.2">
      <c r="A247" s="1"/>
      <c r="B247" s="16" t="s">
        <v>80</v>
      </c>
      <c r="C247" s="12">
        <v>650</v>
      </c>
      <c r="D247" s="9" t="s">
        <v>51</v>
      </c>
      <c r="E247" s="9" t="s">
        <v>57</v>
      </c>
      <c r="F247" s="9" t="s">
        <v>202</v>
      </c>
      <c r="G247" s="13"/>
      <c r="H247" s="14">
        <f>H248</f>
        <v>75.900000000000006</v>
      </c>
      <c r="I247" s="14"/>
      <c r="J247" s="14">
        <f t="shared" si="130"/>
        <v>119.5</v>
      </c>
      <c r="K247" s="14"/>
      <c r="L247" s="14">
        <f>L248</f>
        <v>195.4</v>
      </c>
      <c r="M247" s="14"/>
      <c r="N247" s="14">
        <f>N248</f>
        <v>195.4</v>
      </c>
      <c r="O247" s="14"/>
      <c r="P247" s="66">
        <f t="shared" si="102"/>
        <v>1</v>
      </c>
    </row>
    <row r="248" spans="1:16" ht="24" x14ac:dyDescent="0.2">
      <c r="A248" s="1"/>
      <c r="B248" s="17" t="s">
        <v>105</v>
      </c>
      <c r="C248" s="12">
        <v>650</v>
      </c>
      <c r="D248" s="9" t="s">
        <v>51</v>
      </c>
      <c r="E248" s="9" t="s">
        <v>57</v>
      </c>
      <c r="F248" s="9" t="s">
        <v>202</v>
      </c>
      <c r="G248" s="13">
        <v>200</v>
      </c>
      <c r="H248" s="14">
        <f t="shared" ref="H248:N248" si="131">H249</f>
        <v>75.900000000000006</v>
      </c>
      <c r="I248" s="14"/>
      <c r="J248" s="14">
        <f t="shared" si="131"/>
        <v>119.5</v>
      </c>
      <c r="K248" s="14"/>
      <c r="L248" s="14">
        <f t="shared" si="131"/>
        <v>195.4</v>
      </c>
      <c r="M248" s="14"/>
      <c r="N248" s="14">
        <f t="shared" si="131"/>
        <v>195.4</v>
      </c>
      <c r="O248" s="14"/>
      <c r="P248" s="66">
        <f t="shared" si="102"/>
        <v>1</v>
      </c>
    </row>
    <row r="249" spans="1:16" ht="24" x14ac:dyDescent="0.2">
      <c r="A249" s="49"/>
      <c r="B249" s="17" t="s">
        <v>17</v>
      </c>
      <c r="C249" s="12">
        <v>650</v>
      </c>
      <c r="D249" s="9" t="s">
        <v>51</v>
      </c>
      <c r="E249" s="9" t="s">
        <v>57</v>
      </c>
      <c r="F249" s="9" t="s">
        <v>202</v>
      </c>
      <c r="G249" s="13">
        <v>240</v>
      </c>
      <c r="H249" s="14">
        <v>75.900000000000006</v>
      </c>
      <c r="I249" s="14"/>
      <c r="J249" s="14">
        <v>119.5</v>
      </c>
      <c r="K249" s="14"/>
      <c r="L249" s="14">
        <f>H249+J249</f>
        <v>195.4</v>
      </c>
      <c r="M249" s="14"/>
      <c r="N249" s="14">
        <v>195.4</v>
      </c>
      <c r="O249" s="14"/>
      <c r="P249" s="66">
        <f t="shared" si="102"/>
        <v>1</v>
      </c>
    </row>
    <row r="250" spans="1:16" s="2" customFormat="1" ht="24" hidden="1" x14ac:dyDescent="0.2">
      <c r="A250" s="3"/>
      <c r="B250" s="48" t="s">
        <v>246</v>
      </c>
      <c r="C250" s="12">
        <v>650</v>
      </c>
      <c r="D250" s="37" t="s">
        <v>51</v>
      </c>
      <c r="E250" s="37" t="s">
        <v>57</v>
      </c>
      <c r="F250" s="37" t="s">
        <v>203</v>
      </c>
      <c r="G250" s="38"/>
      <c r="H250" s="39">
        <f>H251+H254</f>
        <v>0</v>
      </c>
      <c r="I250" s="39"/>
      <c r="J250" s="39">
        <f t="shared" ref="J250" si="132">J251+J254</f>
        <v>0</v>
      </c>
      <c r="K250" s="39"/>
      <c r="L250" s="39">
        <f>L251+L254</f>
        <v>0</v>
      </c>
      <c r="M250" s="39"/>
      <c r="N250" s="39">
        <f>N251+N254</f>
        <v>0</v>
      </c>
      <c r="O250" s="39"/>
      <c r="P250" s="66" t="e">
        <f t="shared" si="102"/>
        <v>#DIV/0!</v>
      </c>
    </row>
    <row r="251" spans="1:16" s="2" customFormat="1" ht="21.75" hidden="1" customHeight="1" x14ac:dyDescent="0.2">
      <c r="A251" s="3"/>
      <c r="B251" s="48" t="s">
        <v>245</v>
      </c>
      <c r="C251" s="12">
        <v>650</v>
      </c>
      <c r="D251" s="37" t="s">
        <v>51</v>
      </c>
      <c r="E251" s="37" t="s">
        <v>57</v>
      </c>
      <c r="F251" s="37" t="s">
        <v>247</v>
      </c>
      <c r="G251" s="38"/>
      <c r="H251" s="39">
        <f>H252</f>
        <v>0</v>
      </c>
      <c r="I251" s="39"/>
      <c r="J251" s="39">
        <f t="shared" ref="J251:J252" si="133">J252</f>
        <v>0</v>
      </c>
      <c r="K251" s="39"/>
      <c r="L251" s="39">
        <f>L252</f>
        <v>0</v>
      </c>
      <c r="M251" s="39"/>
      <c r="N251" s="39">
        <f>N252</f>
        <v>0</v>
      </c>
      <c r="O251" s="39"/>
      <c r="P251" s="66" t="e">
        <f t="shared" si="102"/>
        <v>#DIV/0!</v>
      </c>
    </row>
    <row r="252" spans="1:16" s="2" customFormat="1" ht="24" hidden="1" x14ac:dyDescent="0.2">
      <c r="A252" s="3"/>
      <c r="B252" s="17" t="s">
        <v>105</v>
      </c>
      <c r="C252" s="12">
        <v>650</v>
      </c>
      <c r="D252" s="37" t="s">
        <v>51</v>
      </c>
      <c r="E252" s="37" t="s">
        <v>57</v>
      </c>
      <c r="F252" s="37" t="s">
        <v>247</v>
      </c>
      <c r="G252" s="38">
        <v>200</v>
      </c>
      <c r="H252" s="39">
        <f>H253</f>
        <v>0</v>
      </c>
      <c r="I252" s="39"/>
      <c r="J252" s="39">
        <f t="shared" si="133"/>
        <v>0</v>
      </c>
      <c r="K252" s="39"/>
      <c r="L252" s="39">
        <f>L253</f>
        <v>0</v>
      </c>
      <c r="M252" s="39"/>
      <c r="N252" s="39">
        <f>N253</f>
        <v>0</v>
      </c>
      <c r="O252" s="39"/>
      <c r="P252" s="66" t="e">
        <f t="shared" si="102"/>
        <v>#DIV/0!</v>
      </c>
    </row>
    <row r="253" spans="1:16" s="2" customFormat="1" ht="24" hidden="1" x14ac:dyDescent="0.2">
      <c r="A253" s="3"/>
      <c r="B253" s="29" t="s">
        <v>17</v>
      </c>
      <c r="C253" s="12">
        <v>650</v>
      </c>
      <c r="D253" s="37" t="s">
        <v>51</v>
      </c>
      <c r="E253" s="37" t="s">
        <v>57</v>
      </c>
      <c r="F253" s="37" t="s">
        <v>247</v>
      </c>
      <c r="G253" s="38">
        <v>240</v>
      </c>
      <c r="H253" s="39"/>
      <c r="I253" s="39"/>
      <c r="J253" s="39"/>
      <c r="K253" s="39"/>
      <c r="L253" s="39"/>
      <c r="M253" s="39"/>
      <c r="N253" s="39"/>
      <c r="O253" s="39"/>
      <c r="P253" s="66" t="e">
        <f t="shared" si="102"/>
        <v>#DIV/0!</v>
      </c>
    </row>
    <row r="254" spans="1:16" s="2" customFormat="1" ht="36" hidden="1" x14ac:dyDescent="0.2">
      <c r="A254" s="3"/>
      <c r="B254" s="16" t="s">
        <v>80</v>
      </c>
      <c r="C254" s="12">
        <v>650</v>
      </c>
      <c r="D254" s="9" t="s">
        <v>51</v>
      </c>
      <c r="E254" s="9" t="s">
        <v>57</v>
      </c>
      <c r="F254" s="9" t="s">
        <v>204</v>
      </c>
      <c r="G254" s="13"/>
      <c r="H254" s="14">
        <f>H255+H257</f>
        <v>0</v>
      </c>
      <c r="I254" s="14"/>
      <c r="J254" s="14">
        <f t="shared" ref="J254" si="134">J255+J257</f>
        <v>0</v>
      </c>
      <c r="K254" s="14"/>
      <c r="L254" s="14">
        <f>L255+L257</f>
        <v>0</v>
      </c>
      <c r="M254" s="14"/>
      <c r="N254" s="14">
        <f>N255+N257</f>
        <v>0</v>
      </c>
      <c r="O254" s="14"/>
      <c r="P254" s="66" t="e">
        <f t="shared" si="102"/>
        <v>#DIV/0!</v>
      </c>
    </row>
    <row r="255" spans="1:16" s="2" customFormat="1" ht="24" hidden="1" x14ac:dyDescent="0.2">
      <c r="A255" s="3"/>
      <c r="B255" s="17" t="s">
        <v>105</v>
      </c>
      <c r="C255" s="12">
        <v>650</v>
      </c>
      <c r="D255" s="9" t="s">
        <v>51</v>
      </c>
      <c r="E255" s="9" t="s">
        <v>57</v>
      </c>
      <c r="F255" s="9" t="s">
        <v>204</v>
      </c>
      <c r="G255" s="13">
        <v>200</v>
      </c>
      <c r="H255" s="14">
        <f>H256</f>
        <v>0</v>
      </c>
      <c r="I255" s="14"/>
      <c r="J255" s="14">
        <f t="shared" ref="J255" si="135">J256</f>
        <v>0</v>
      </c>
      <c r="K255" s="14"/>
      <c r="L255" s="14">
        <f>L256</f>
        <v>0</v>
      </c>
      <c r="M255" s="14"/>
      <c r="N255" s="14">
        <f>N256</f>
        <v>0</v>
      </c>
      <c r="O255" s="14"/>
      <c r="P255" s="66" t="e">
        <f t="shared" si="102"/>
        <v>#DIV/0!</v>
      </c>
    </row>
    <row r="256" spans="1:16" s="2" customFormat="1" ht="24" hidden="1" x14ac:dyDescent="0.2">
      <c r="A256" s="3"/>
      <c r="B256" s="29" t="s">
        <v>17</v>
      </c>
      <c r="C256" s="12">
        <v>650</v>
      </c>
      <c r="D256" s="31" t="s">
        <v>51</v>
      </c>
      <c r="E256" s="31" t="s">
        <v>57</v>
      </c>
      <c r="F256" s="31" t="s">
        <v>204</v>
      </c>
      <c r="G256" s="32">
        <v>240</v>
      </c>
      <c r="H256" s="33"/>
      <c r="I256" s="33"/>
      <c r="J256" s="33"/>
      <c r="K256" s="33"/>
      <c r="L256" s="33"/>
      <c r="M256" s="33"/>
      <c r="N256" s="33"/>
      <c r="O256" s="33"/>
      <c r="P256" s="66" t="e">
        <f t="shared" si="102"/>
        <v>#DIV/0!</v>
      </c>
    </row>
    <row r="257" spans="1:16" s="2" customFormat="1" hidden="1" x14ac:dyDescent="0.2">
      <c r="A257" s="3"/>
      <c r="B257" s="29" t="s">
        <v>19</v>
      </c>
      <c r="C257" s="12">
        <v>650</v>
      </c>
      <c r="D257" s="31" t="s">
        <v>51</v>
      </c>
      <c r="E257" s="31" t="s">
        <v>57</v>
      </c>
      <c r="F257" s="31" t="s">
        <v>204</v>
      </c>
      <c r="G257" s="32">
        <v>800</v>
      </c>
      <c r="H257" s="33">
        <f>H258</f>
        <v>0</v>
      </c>
      <c r="I257" s="33"/>
      <c r="J257" s="33">
        <f t="shared" ref="J257" si="136">J258</f>
        <v>0</v>
      </c>
      <c r="K257" s="33"/>
      <c r="L257" s="33">
        <f>L258</f>
        <v>0</v>
      </c>
      <c r="M257" s="33"/>
      <c r="N257" s="33">
        <f>N258</f>
        <v>0</v>
      </c>
      <c r="O257" s="33"/>
      <c r="P257" s="66" t="e">
        <f t="shared" si="102"/>
        <v>#DIV/0!</v>
      </c>
    </row>
    <row r="258" spans="1:16" s="2" customFormat="1" ht="48" hidden="1" x14ac:dyDescent="0.2">
      <c r="A258" s="3"/>
      <c r="B258" s="29" t="s">
        <v>106</v>
      </c>
      <c r="C258" s="12">
        <v>650</v>
      </c>
      <c r="D258" s="31" t="s">
        <v>51</v>
      </c>
      <c r="E258" s="31" t="s">
        <v>57</v>
      </c>
      <c r="F258" s="31" t="s">
        <v>204</v>
      </c>
      <c r="G258" s="32">
        <v>810</v>
      </c>
      <c r="H258" s="33">
        <v>0</v>
      </c>
      <c r="I258" s="33"/>
      <c r="J258" s="33"/>
      <c r="K258" s="33"/>
      <c r="L258" s="54">
        <f>H258+J258</f>
        <v>0</v>
      </c>
      <c r="M258" s="33"/>
      <c r="N258" s="54">
        <f>J258+L258</f>
        <v>0</v>
      </c>
      <c r="O258" s="33"/>
      <c r="P258" s="66" t="e">
        <f t="shared" si="102"/>
        <v>#DIV/0!</v>
      </c>
    </row>
    <row r="259" spans="1:16" ht="24" x14ac:dyDescent="0.2">
      <c r="B259" s="16" t="s">
        <v>96</v>
      </c>
      <c r="C259" s="12">
        <v>650</v>
      </c>
      <c r="D259" s="9" t="s">
        <v>51</v>
      </c>
      <c r="E259" s="9" t="s">
        <v>57</v>
      </c>
      <c r="F259" s="21" t="s">
        <v>205</v>
      </c>
      <c r="G259" s="13"/>
      <c r="H259" s="14">
        <f>H260</f>
        <v>4344.8999999999996</v>
      </c>
      <c r="I259" s="14"/>
      <c r="J259" s="14">
        <f t="shared" ref="J259:J261" si="137">J260</f>
        <v>1440.1</v>
      </c>
      <c r="K259" s="14"/>
      <c r="L259" s="14">
        <f>L260</f>
        <v>5785</v>
      </c>
      <c r="M259" s="14"/>
      <c r="N259" s="14">
        <f>N260</f>
        <v>5784.6</v>
      </c>
      <c r="O259" s="14"/>
      <c r="P259" s="66">
        <f t="shared" si="102"/>
        <v>0.99993085566119277</v>
      </c>
    </row>
    <row r="260" spans="1:16" ht="36" x14ac:dyDescent="0.2">
      <c r="B260" s="16" t="s">
        <v>80</v>
      </c>
      <c r="C260" s="12">
        <v>650</v>
      </c>
      <c r="D260" s="9" t="s">
        <v>51</v>
      </c>
      <c r="E260" s="9" t="s">
        <v>57</v>
      </c>
      <c r="F260" s="21" t="s">
        <v>206</v>
      </c>
      <c r="G260" s="13"/>
      <c r="H260" s="14">
        <f>H261</f>
        <v>4344.8999999999996</v>
      </c>
      <c r="I260" s="14"/>
      <c r="J260" s="14">
        <f t="shared" si="137"/>
        <v>1440.1</v>
      </c>
      <c r="K260" s="14"/>
      <c r="L260" s="14">
        <f>L261</f>
        <v>5785</v>
      </c>
      <c r="M260" s="14"/>
      <c r="N260" s="14">
        <f>N261</f>
        <v>5784.6</v>
      </c>
      <c r="O260" s="14"/>
      <c r="P260" s="66">
        <f t="shared" si="102"/>
        <v>0.99993085566119277</v>
      </c>
    </row>
    <row r="261" spans="1:16" ht="24" x14ac:dyDescent="0.2">
      <c r="B261" s="17" t="s">
        <v>105</v>
      </c>
      <c r="C261" s="12">
        <v>650</v>
      </c>
      <c r="D261" s="9" t="s">
        <v>51</v>
      </c>
      <c r="E261" s="9" t="s">
        <v>57</v>
      </c>
      <c r="F261" s="21" t="s">
        <v>206</v>
      </c>
      <c r="G261" s="13">
        <v>200</v>
      </c>
      <c r="H261" s="14">
        <f>H262</f>
        <v>4344.8999999999996</v>
      </c>
      <c r="I261" s="14"/>
      <c r="J261" s="14">
        <f t="shared" si="137"/>
        <v>1440.1</v>
      </c>
      <c r="K261" s="14"/>
      <c r="L261" s="14">
        <f>L262</f>
        <v>5785</v>
      </c>
      <c r="M261" s="14"/>
      <c r="N261" s="14">
        <f>N262</f>
        <v>5784.6</v>
      </c>
      <c r="O261" s="14"/>
      <c r="P261" s="66">
        <f t="shared" si="102"/>
        <v>0.99993085566119277</v>
      </c>
    </row>
    <row r="262" spans="1:16" ht="24" x14ac:dyDescent="0.2">
      <c r="B262" s="17" t="s">
        <v>17</v>
      </c>
      <c r="C262" s="12">
        <v>650</v>
      </c>
      <c r="D262" s="9" t="s">
        <v>51</v>
      </c>
      <c r="E262" s="9" t="s">
        <v>57</v>
      </c>
      <c r="F262" s="21" t="s">
        <v>206</v>
      </c>
      <c r="G262" s="13">
        <v>240</v>
      </c>
      <c r="H262" s="14">
        <v>4344.8999999999996</v>
      </c>
      <c r="I262" s="14"/>
      <c r="J262" s="14">
        <f>1206.8+233.3</f>
        <v>1440.1</v>
      </c>
      <c r="K262" s="14"/>
      <c r="L262" s="14">
        <f>H262+J262</f>
        <v>5785</v>
      </c>
      <c r="M262" s="14"/>
      <c r="N262" s="14">
        <v>5784.6</v>
      </c>
      <c r="O262" s="14"/>
      <c r="P262" s="66">
        <f t="shared" si="102"/>
        <v>0.99993085566119277</v>
      </c>
    </row>
    <row r="263" spans="1:16" s="2" customFormat="1" ht="42" customHeight="1" x14ac:dyDescent="0.2">
      <c r="B263" s="48" t="s">
        <v>267</v>
      </c>
      <c r="C263" s="12">
        <v>650</v>
      </c>
      <c r="D263" s="37" t="s">
        <v>51</v>
      </c>
      <c r="E263" s="37" t="s">
        <v>57</v>
      </c>
      <c r="F263" s="46" t="s">
        <v>207</v>
      </c>
      <c r="G263" s="38"/>
      <c r="H263" s="39">
        <f>H264</f>
        <v>19106.5</v>
      </c>
      <c r="I263" s="39"/>
      <c r="J263" s="39">
        <f t="shared" ref="J263" si="138">J264</f>
        <v>1939.1</v>
      </c>
      <c r="K263" s="39"/>
      <c r="L263" s="39">
        <f>L264</f>
        <v>21045.599999999999</v>
      </c>
      <c r="M263" s="39"/>
      <c r="N263" s="39">
        <f>N264</f>
        <v>21045.599999999999</v>
      </c>
      <c r="O263" s="39"/>
      <c r="P263" s="66">
        <f t="shared" si="102"/>
        <v>1</v>
      </c>
    </row>
    <row r="264" spans="1:16" s="2" customFormat="1" ht="24" x14ac:dyDescent="0.2">
      <c r="B264" s="17" t="s">
        <v>268</v>
      </c>
      <c r="C264" s="12">
        <v>650</v>
      </c>
      <c r="D264" s="9" t="s">
        <v>51</v>
      </c>
      <c r="E264" s="9" t="s">
        <v>57</v>
      </c>
      <c r="F264" s="21" t="s">
        <v>208</v>
      </c>
      <c r="G264" s="13"/>
      <c r="H264" s="14">
        <f>H265+H275</f>
        <v>19106.5</v>
      </c>
      <c r="I264" s="14"/>
      <c r="J264" s="14">
        <f t="shared" ref="J264" si="139">J265+J275</f>
        <v>1939.1</v>
      </c>
      <c r="K264" s="14"/>
      <c r="L264" s="14">
        <f>L265+L275</f>
        <v>21045.599999999999</v>
      </c>
      <c r="M264" s="14"/>
      <c r="N264" s="14">
        <f>N265+N275</f>
        <v>21045.599999999999</v>
      </c>
      <c r="O264" s="14"/>
      <c r="P264" s="66">
        <f t="shared" si="102"/>
        <v>1</v>
      </c>
    </row>
    <row r="265" spans="1:16" s="2" customFormat="1" ht="24" x14ac:dyDescent="0.2">
      <c r="B265" s="17" t="s">
        <v>260</v>
      </c>
      <c r="C265" s="12">
        <v>650</v>
      </c>
      <c r="D265" s="9" t="s">
        <v>51</v>
      </c>
      <c r="E265" s="9" t="s">
        <v>57</v>
      </c>
      <c r="F265" s="21" t="s">
        <v>257</v>
      </c>
      <c r="G265" s="13"/>
      <c r="H265" s="14">
        <f>H266+H269+H272</f>
        <v>15</v>
      </c>
      <c r="I265" s="14"/>
      <c r="J265" s="14">
        <f t="shared" ref="J265:L265" si="140">J266+J269+J272</f>
        <v>30</v>
      </c>
      <c r="K265" s="14"/>
      <c r="L265" s="14">
        <f t="shared" si="140"/>
        <v>45</v>
      </c>
      <c r="M265" s="14"/>
      <c r="N265" s="14">
        <f t="shared" ref="N265" si="141">N266+N269+N272</f>
        <v>45</v>
      </c>
      <c r="O265" s="14"/>
      <c r="P265" s="66">
        <f t="shared" si="102"/>
        <v>1</v>
      </c>
    </row>
    <row r="266" spans="1:16" ht="24" hidden="1" x14ac:dyDescent="0.2">
      <c r="A266" s="1"/>
      <c r="B266" s="17" t="s">
        <v>261</v>
      </c>
      <c r="C266" s="12">
        <v>650</v>
      </c>
      <c r="D266" s="9" t="s">
        <v>51</v>
      </c>
      <c r="E266" s="9" t="s">
        <v>57</v>
      </c>
      <c r="F266" s="9" t="s">
        <v>258</v>
      </c>
      <c r="G266" s="13"/>
      <c r="H266" s="14">
        <f>H267</f>
        <v>0</v>
      </c>
      <c r="I266" s="14"/>
      <c r="J266" s="14">
        <f t="shared" ref="J266:J267" si="142">J267</f>
        <v>0</v>
      </c>
      <c r="K266" s="14"/>
      <c r="L266" s="14">
        <f>L267</f>
        <v>0</v>
      </c>
      <c r="M266" s="14"/>
      <c r="N266" s="14">
        <f>N267</f>
        <v>0</v>
      </c>
      <c r="O266" s="14"/>
      <c r="P266" s="66" t="e">
        <f t="shared" ref="P266:P329" si="143">N266/L266</f>
        <v>#DIV/0!</v>
      </c>
    </row>
    <row r="267" spans="1:16" ht="24" hidden="1" x14ac:dyDescent="0.2">
      <c r="A267" s="1"/>
      <c r="B267" s="17" t="s">
        <v>105</v>
      </c>
      <c r="C267" s="12">
        <v>650</v>
      </c>
      <c r="D267" s="9" t="s">
        <v>51</v>
      </c>
      <c r="E267" s="9" t="s">
        <v>57</v>
      </c>
      <c r="F267" s="9" t="s">
        <v>258</v>
      </c>
      <c r="G267" s="13">
        <v>200</v>
      </c>
      <c r="H267" s="14">
        <f>H268</f>
        <v>0</v>
      </c>
      <c r="I267" s="14"/>
      <c r="J267" s="14">
        <f t="shared" si="142"/>
        <v>0</v>
      </c>
      <c r="K267" s="14"/>
      <c r="L267" s="14">
        <f>L268</f>
        <v>0</v>
      </c>
      <c r="M267" s="14"/>
      <c r="N267" s="14">
        <f>N268</f>
        <v>0</v>
      </c>
      <c r="O267" s="14"/>
      <c r="P267" s="66" t="e">
        <f t="shared" si="143"/>
        <v>#DIV/0!</v>
      </c>
    </row>
    <row r="268" spans="1:16" ht="24" hidden="1" x14ac:dyDescent="0.2">
      <c r="A268" s="1"/>
      <c r="B268" s="17" t="s">
        <v>17</v>
      </c>
      <c r="C268" s="12">
        <v>650</v>
      </c>
      <c r="D268" s="9" t="s">
        <v>51</v>
      </c>
      <c r="E268" s="9" t="s">
        <v>57</v>
      </c>
      <c r="F268" s="9" t="s">
        <v>258</v>
      </c>
      <c r="G268" s="13">
        <v>240</v>
      </c>
      <c r="H268" s="14">
        <v>0</v>
      </c>
      <c r="I268" s="14"/>
      <c r="J268" s="14"/>
      <c r="K268" s="14"/>
      <c r="L268" s="54">
        <f>H268+J268</f>
        <v>0</v>
      </c>
      <c r="M268" s="14"/>
      <c r="N268" s="54">
        <f>J268+L268</f>
        <v>0</v>
      </c>
      <c r="O268" s="14"/>
      <c r="P268" s="66" t="e">
        <f t="shared" si="143"/>
        <v>#DIV/0!</v>
      </c>
    </row>
    <row r="269" spans="1:16" ht="36" hidden="1" x14ac:dyDescent="0.2">
      <c r="A269" s="1"/>
      <c r="B269" s="17" t="s">
        <v>285</v>
      </c>
      <c r="C269" s="12">
        <v>650</v>
      </c>
      <c r="D269" s="9" t="s">
        <v>51</v>
      </c>
      <c r="E269" s="9" t="s">
        <v>57</v>
      </c>
      <c r="F269" s="9" t="s">
        <v>259</v>
      </c>
      <c r="G269" s="13"/>
      <c r="H269" s="14">
        <f>H270</f>
        <v>0</v>
      </c>
      <c r="I269" s="14"/>
      <c r="J269" s="14">
        <f t="shared" ref="J269:J270" si="144">J270</f>
        <v>0</v>
      </c>
      <c r="K269" s="14"/>
      <c r="L269" s="14">
        <f>L270</f>
        <v>0</v>
      </c>
      <c r="M269" s="14"/>
      <c r="N269" s="14">
        <f>N270</f>
        <v>0</v>
      </c>
      <c r="O269" s="14"/>
      <c r="P269" s="66" t="e">
        <f t="shared" si="143"/>
        <v>#DIV/0!</v>
      </c>
    </row>
    <row r="270" spans="1:16" ht="24" hidden="1" x14ac:dyDescent="0.2">
      <c r="A270" s="1"/>
      <c r="B270" s="17" t="s">
        <v>105</v>
      </c>
      <c r="C270" s="12">
        <v>650</v>
      </c>
      <c r="D270" s="9" t="s">
        <v>51</v>
      </c>
      <c r="E270" s="9" t="s">
        <v>57</v>
      </c>
      <c r="F270" s="9" t="s">
        <v>259</v>
      </c>
      <c r="G270" s="13">
        <v>200</v>
      </c>
      <c r="H270" s="14">
        <f>H271</f>
        <v>0</v>
      </c>
      <c r="I270" s="14"/>
      <c r="J270" s="14">
        <f t="shared" si="144"/>
        <v>0</v>
      </c>
      <c r="K270" s="14"/>
      <c r="L270" s="14">
        <f>L271</f>
        <v>0</v>
      </c>
      <c r="M270" s="14"/>
      <c r="N270" s="14">
        <f>N271</f>
        <v>0</v>
      </c>
      <c r="O270" s="14"/>
      <c r="P270" s="66" t="e">
        <f t="shared" si="143"/>
        <v>#DIV/0!</v>
      </c>
    </row>
    <row r="271" spans="1:16" ht="24" hidden="1" x14ac:dyDescent="0.2">
      <c r="A271" s="1"/>
      <c r="B271" s="17" t="s">
        <v>17</v>
      </c>
      <c r="C271" s="12">
        <v>650</v>
      </c>
      <c r="D271" s="9" t="s">
        <v>51</v>
      </c>
      <c r="E271" s="9" t="s">
        <v>57</v>
      </c>
      <c r="F271" s="9" t="s">
        <v>259</v>
      </c>
      <c r="G271" s="13">
        <v>240</v>
      </c>
      <c r="H271" s="14">
        <v>0</v>
      </c>
      <c r="I271" s="14"/>
      <c r="J271" s="14"/>
      <c r="K271" s="14"/>
      <c r="L271" s="54">
        <f>H271+J271</f>
        <v>0</v>
      </c>
      <c r="M271" s="14"/>
      <c r="N271" s="54">
        <f>J271+L271</f>
        <v>0</v>
      </c>
      <c r="O271" s="14"/>
      <c r="P271" s="66" t="e">
        <f t="shared" si="143"/>
        <v>#DIV/0!</v>
      </c>
    </row>
    <row r="272" spans="1:16" ht="36" x14ac:dyDescent="0.2">
      <c r="A272" s="1"/>
      <c r="B272" s="16" t="s">
        <v>80</v>
      </c>
      <c r="C272" s="12">
        <v>650</v>
      </c>
      <c r="D272" s="9" t="s">
        <v>51</v>
      </c>
      <c r="E272" s="9" t="s">
        <v>57</v>
      </c>
      <c r="F272" s="9" t="s">
        <v>266</v>
      </c>
      <c r="G272" s="13"/>
      <c r="H272" s="14">
        <f>H273</f>
        <v>15</v>
      </c>
      <c r="I272" s="14"/>
      <c r="J272" s="14">
        <f t="shared" ref="J272" si="145">J273</f>
        <v>30</v>
      </c>
      <c r="K272" s="14"/>
      <c r="L272" s="14">
        <f>L273</f>
        <v>45</v>
      </c>
      <c r="M272" s="14"/>
      <c r="N272" s="14">
        <f>N273</f>
        <v>45</v>
      </c>
      <c r="O272" s="14"/>
      <c r="P272" s="66">
        <f t="shared" si="143"/>
        <v>1</v>
      </c>
    </row>
    <row r="273" spans="1:16" ht="24" x14ac:dyDescent="0.2">
      <c r="A273" s="1"/>
      <c r="B273" s="17" t="s">
        <v>105</v>
      </c>
      <c r="C273" s="12">
        <v>650</v>
      </c>
      <c r="D273" s="9" t="s">
        <v>51</v>
      </c>
      <c r="E273" s="9" t="s">
        <v>57</v>
      </c>
      <c r="F273" s="9" t="s">
        <v>266</v>
      </c>
      <c r="G273" s="13">
        <v>200</v>
      </c>
      <c r="H273" s="14">
        <f t="shared" ref="H273:N273" si="146">H274</f>
        <v>15</v>
      </c>
      <c r="I273" s="14"/>
      <c r="J273" s="14">
        <f t="shared" si="146"/>
        <v>30</v>
      </c>
      <c r="K273" s="14"/>
      <c r="L273" s="14">
        <f t="shared" si="146"/>
        <v>45</v>
      </c>
      <c r="M273" s="14"/>
      <c r="N273" s="14">
        <f t="shared" si="146"/>
        <v>45</v>
      </c>
      <c r="O273" s="14"/>
      <c r="P273" s="66">
        <f t="shared" si="143"/>
        <v>1</v>
      </c>
    </row>
    <row r="274" spans="1:16" ht="24" x14ac:dyDescent="0.2">
      <c r="A274" s="49"/>
      <c r="B274" s="17" t="s">
        <v>17</v>
      </c>
      <c r="C274" s="12">
        <v>650</v>
      </c>
      <c r="D274" s="9" t="s">
        <v>51</v>
      </c>
      <c r="E274" s="9" t="s">
        <v>57</v>
      </c>
      <c r="F274" s="9" t="s">
        <v>266</v>
      </c>
      <c r="G274" s="13">
        <v>240</v>
      </c>
      <c r="H274" s="14">
        <v>15</v>
      </c>
      <c r="I274" s="14"/>
      <c r="J274" s="14">
        <v>30</v>
      </c>
      <c r="K274" s="14"/>
      <c r="L274" s="14">
        <f>H274+J274</f>
        <v>45</v>
      </c>
      <c r="M274" s="14"/>
      <c r="N274" s="14">
        <v>45</v>
      </c>
      <c r="O274" s="14"/>
      <c r="P274" s="66">
        <f t="shared" si="143"/>
        <v>1</v>
      </c>
    </row>
    <row r="275" spans="1:16" s="2" customFormat="1" ht="24" x14ac:dyDescent="0.2">
      <c r="B275" s="17" t="s">
        <v>209</v>
      </c>
      <c r="C275" s="12">
        <v>650</v>
      </c>
      <c r="D275" s="9" t="s">
        <v>51</v>
      </c>
      <c r="E275" s="9" t="s">
        <v>57</v>
      </c>
      <c r="F275" s="21" t="s">
        <v>210</v>
      </c>
      <c r="G275" s="13"/>
      <c r="H275" s="14">
        <f>H276</f>
        <v>19091.5</v>
      </c>
      <c r="I275" s="14"/>
      <c r="J275" s="14">
        <f t="shared" ref="J275:J277" si="147">J276</f>
        <v>1909.1</v>
      </c>
      <c r="K275" s="14"/>
      <c r="L275" s="14">
        <f>L276</f>
        <v>21000.6</v>
      </c>
      <c r="M275" s="14"/>
      <c r="N275" s="14">
        <f>N276</f>
        <v>21000.6</v>
      </c>
      <c r="O275" s="14"/>
      <c r="P275" s="66">
        <f t="shared" si="143"/>
        <v>1</v>
      </c>
    </row>
    <row r="276" spans="1:16" s="2" customFormat="1" ht="24" x14ac:dyDescent="0.2">
      <c r="B276" s="17" t="s">
        <v>212</v>
      </c>
      <c r="C276" s="12">
        <v>650</v>
      </c>
      <c r="D276" s="9" t="s">
        <v>51</v>
      </c>
      <c r="E276" s="9" t="s">
        <v>57</v>
      </c>
      <c r="F276" s="21" t="s">
        <v>211</v>
      </c>
      <c r="G276" s="13"/>
      <c r="H276" s="14">
        <f>H277+H279</f>
        <v>19091.5</v>
      </c>
      <c r="I276" s="14"/>
      <c r="J276" s="14">
        <f t="shared" ref="J276:L276" si="148">J277+J279</f>
        <v>1909.1</v>
      </c>
      <c r="K276" s="14"/>
      <c r="L276" s="14">
        <f t="shared" si="148"/>
        <v>21000.6</v>
      </c>
      <c r="M276" s="14"/>
      <c r="N276" s="14">
        <f t="shared" ref="N276" si="149">N277+N279</f>
        <v>21000.6</v>
      </c>
      <c r="O276" s="14"/>
      <c r="P276" s="66">
        <f t="shared" si="143"/>
        <v>1</v>
      </c>
    </row>
    <row r="277" spans="1:16" s="2" customFormat="1" ht="24" x14ac:dyDescent="0.2">
      <c r="B277" s="17" t="s">
        <v>105</v>
      </c>
      <c r="C277" s="12">
        <v>650</v>
      </c>
      <c r="D277" s="9" t="s">
        <v>51</v>
      </c>
      <c r="E277" s="9" t="s">
        <v>57</v>
      </c>
      <c r="F277" s="21" t="s">
        <v>211</v>
      </c>
      <c r="G277" s="13">
        <v>200</v>
      </c>
      <c r="H277" s="14">
        <f>H278</f>
        <v>19091.5</v>
      </c>
      <c r="I277" s="14"/>
      <c r="J277" s="14">
        <f t="shared" si="147"/>
        <v>0</v>
      </c>
      <c r="K277" s="14"/>
      <c r="L277" s="14">
        <f>L278</f>
        <v>19091.5</v>
      </c>
      <c r="M277" s="14"/>
      <c r="N277" s="14">
        <f>N278</f>
        <v>19091.5</v>
      </c>
      <c r="O277" s="14"/>
      <c r="P277" s="66">
        <f t="shared" si="143"/>
        <v>1</v>
      </c>
    </row>
    <row r="278" spans="1:16" s="2" customFormat="1" ht="24" x14ac:dyDescent="0.2">
      <c r="B278" s="17" t="s">
        <v>17</v>
      </c>
      <c r="C278" s="12">
        <v>650</v>
      </c>
      <c r="D278" s="9" t="s">
        <v>51</v>
      </c>
      <c r="E278" s="9" t="s">
        <v>57</v>
      </c>
      <c r="F278" s="21" t="s">
        <v>211</v>
      </c>
      <c r="G278" s="13">
        <v>240</v>
      </c>
      <c r="H278" s="14">
        <f>19091.4+0.1</f>
        <v>19091.5</v>
      </c>
      <c r="I278" s="14"/>
      <c r="J278" s="14"/>
      <c r="K278" s="14"/>
      <c r="L278" s="14">
        <f>H278+J278</f>
        <v>19091.5</v>
      </c>
      <c r="M278" s="14"/>
      <c r="N278" s="14">
        <v>19091.5</v>
      </c>
      <c r="O278" s="14"/>
      <c r="P278" s="66">
        <f t="shared" si="143"/>
        <v>1</v>
      </c>
    </row>
    <row r="279" spans="1:16" x14ac:dyDescent="0.2">
      <c r="A279" s="1"/>
      <c r="B279" s="16" t="s">
        <v>66</v>
      </c>
      <c r="C279" s="12">
        <v>650</v>
      </c>
      <c r="D279" s="9" t="s">
        <v>51</v>
      </c>
      <c r="E279" s="9" t="s">
        <v>57</v>
      </c>
      <c r="F279" s="21" t="s">
        <v>211</v>
      </c>
      <c r="G279" s="13">
        <v>500</v>
      </c>
      <c r="H279" s="14">
        <f>H280</f>
        <v>0</v>
      </c>
      <c r="I279" s="14"/>
      <c r="J279" s="14">
        <f t="shared" ref="J279" si="150">J280</f>
        <v>1909.1</v>
      </c>
      <c r="K279" s="14"/>
      <c r="L279" s="14">
        <f>L280</f>
        <v>1909.1</v>
      </c>
      <c r="M279" s="14"/>
      <c r="N279" s="14">
        <f>N280</f>
        <v>1909.1</v>
      </c>
      <c r="O279" s="14"/>
      <c r="P279" s="66">
        <f t="shared" si="143"/>
        <v>1</v>
      </c>
    </row>
    <row r="280" spans="1:16" x14ac:dyDescent="0.2">
      <c r="A280" s="1"/>
      <c r="B280" s="17" t="s">
        <v>67</v>
      </c>
      <c r="C280" s="12">
        <v>650</v>
      </c>
      <c r="D280" s="9" t="s">
        <v>51</v>
      </c>
      <c r="E280" s="9" t="s">
        <v>57</v>
      </c>
      <c r="F280" s="21" t="s">
        <v>211</v>
      </c>
      <c r="G280" s="13">
        <v>540</v>
      </c>
      <c r="H280" s="14">
        <v>0</v>
      </c>
      <c r="I280" s="14"/>
      <c r="J280" s="14">
        <v>1909.1</v>
      </c>
      <c r="K280" s="14"/>
      <c r="L280" s="14">
        <f>H280+J280</f>
        <v>1909.1</v>
      </c>
      <c r="M280" s="14"/>
      <c r="N280" s="14">
        <v>1909.1</v>
      </c>
      <c r="O280" s="14"/>
      <c r="P280" s="66">
        <f t="shared" si="143"/>
        <v>1</v>
      </c>
    </row>
    <row r="281" spans="1:16" ht="36" x14ac:dyDescent="0.2">
      <c r="A281" s="1"/>
      <c r="B281" s="15" t="s">
        <v>119</v>
      </c>
      <c r="C281" s="12">
        <v>650</v>
      </c>
      <c r="D281" s="9" t="s">
        <v>51</v>
      </c>
      <c r="E281" s="9" t="s">
        <v>57</v>
      </c>
      <c r="F281" s="9" t="s">
        <v>129</v>
      </c>
      <c r="G281" s="13" t="s">
        <v>8</v>
      </c>
      <c r="H281" s="14">
        <f>H282</f>
        <v>428</v>
      </c>
      <c r="I281" s="14"/>
      <c r="J281" s="14">
        <f t="shared" ref="J281:J282" si="151">J282</f>
        <v>-49.4</v>
      </c>
      <c r="K281" s="14"/>
      <c r="L281" s="14">
        <f>L282</f>
        <v>378.6</v>
      </c>
      <c r="M281" s="14"/>
      <c r="N281" s="14">
        <f>N282</f>
        <v>378.6</v>
      </c>
      <c r="O281" s="14"/>
      <c r="P281" s="66">
        <f t="shared" si="143"/>
        <v>1</v>
      </c>
    </row>
    <row r="282" spans="1:16" ht="36" x14ac:dyDescent="0.2">
      <c r="A282" s="1"/>
      <c r="B282" s="15" t="s">
        <v>71</v>
      </c>
      <c r="C282" s="12">
        <v>650</v>
      </c>
      <c r="D282" s="9" t="s">
        <v>51</v>
      </c>
      <c r="E282" s="9" t="s">
        <v>57</v>
      </c>
      <c r="F282" s="9" t="s">
        <v>133</v>
      </c>
      <c r="G282" s="13"/>
      <c r="H282" s="14">
        <f>H283</f>
        <v>428</v>
      </c>
      <c r="I282" s="14"/>
      <c r="J282" s="14">
        <f t="shared" si="151"/>
        <v>-49.4</v>
      </c>
      <c r="K282" s="14"/>
      <c r="L282" s="14">
        <f>L283</f>
        <v>378.6</v>
      </c>
      <c r="M282" s="14"/>
      <c r="N282" s="14">
        <f>N283</f>
        <v>378.6</v>
      </c>
      <c r="O282" s="14"/>
      <c r="P282" s="66">
        <f t="shared" si="143"/>
        <v>1</v>
      </c>
    </row>
    <row r="283" spans="1:16" s="2" customFormat="1" ht="24" x14ac:dyDescent="0.2">
      <c r="A283" s="1"/>
      <c r="B283" s="35" t="s">
        <v>144</v>
      </c>
      <c r="C283" s="12">
        <v>650</v>
      </c>
      <c r="D283" s="9" t="s">
        <v>51</v>
      </c>
      <c r="E283" s="9" t="s">
        <v>57</v>
      </c>
      <c r="F283" s="37" t="s">
        <v>134</v>
      </c>
      <c r="G283" s="38"/>
      <c r="H283" s="39">
        <f>H284+H293</f>
        <v>428</v>
      </c>
      <c r="I283" s="39"/>
      <c r="J283" s="39">
        <f t="shared" ref="J283" si="152">J284+J293</f>
        <v>-49.4</v>
      </c>
      <c r="K283" s="39"/>
      <c r="L283" s="39">
        <f>L284+L293</f>
        <v>378.6</v>
      </c>
      <c r="M283" s="39"/>
      <c r="N283" s="39">
        <f>N284+N293</f>
        <v>378.6</v>
      </c>
      <c r="O283" s="39"/>
      <c r="P283" s="66">
        <f t="shared" si="143"/>
        <v>1</v>
      </c>
    </row>
    <row r="284" spans="1:16" ht="24" x14ac:dyDescent="0.2">
      <c r="A284" s="1"/>
      <c r="B284" s="16" t="s">
        <v>78</v>
      </c>
      <c r="C284" s="12">
        <v>650</v>
      </c>
      <c r="D284" s="9" t="s">
        <v>51</v>
      </c>
      <c r="E284" s="9" t="s">
        <v>57</v>
      </c>
      <c r="F284" s="9" t="s">
        <v>145</v>
      </c>
      <c r="G284" s="13"/>
      <c r="H284" s="14">
        <f>H286+H288+H290</f>
        <v>428</v>
      </c>
      <c r="I284" s="14"/>
      <c r="J284" s="14">
        <f t="shared" ref="J284" si="153">J286+J288+J290</f>
        <v>-49.4</v>
      </c>
      <c r="K284" s="14"/>
      <c r="L284" s="14">
        <f>L286+L288+L290</f>
        <v>378.6</v>
      </c>
      <c r="M284" s="14"/>
      <c r="N284" s="14">
        <f>N286+N288+N290</f>
        <v>378.6</v>
      </c>
      <c r="O284" s="14"/>
      <c r="P284" s="66">
        <f t="shared" si="143"/>
        <v>1</v>
      </c>
    </row>
    <row r="285" spans="1:16" s="2" customFormat="1" ht="24" x14ac:dyDescent="0.2">
      <c r="B285" s="17" t="s">
        <v>105</v>
      </c>
      <c r="C285" s="12">
        <v>650</v>
      </c>
      <c r="D285" s="9" t="s">
        <v>51</v>
      </c>
      <c r="E285" s="9" t="s">
        <v>57</v>
      </c>
      <c r="F285" s="21" t="s">
        <v>145</v>
      </c>
      <c r="G285" s="13">
        <v>200</v>
      </c>
      <c r="H285" s="14">
        <f>H286</f>
        <v>428</v>
      </c>
      <c r="I285" s="14"/>
      <c r="J285" s="14">
        <f t="shared" ref="J285" si="154">J286</f>
        <v>-49.4</v>
      </c>
      <c r="K285" s="14"/>
      <c r="L285" s="14">
        <f>L286</f>
        <v>378.6</v>
      </c>
      <c r="M285" s="14"/>
      <c r="N285" s="14">
        <f>N286</f>
        <v>378.6</v>
      </c>
      <c r="O285" s="14"/>
      <c r="P285" s="66">
        <f t="shared" si="143"/>
        <v>1</v>
      </c>
    </row>
    <row r="286" spans="1:16" s="2" customFormat="1" ht="24" x14ac:dyDescent="0.2">
      <c r="B286" s="17" t="s">
        <v>17</v>
      </c>
      <c r="C286" s="12">
        <v>650</v>
      </c>
      <c r="D286" s="9" t="s">
        <v>51</v>
      </c>
      <c r="E286" s="9" t="s">
        <v>57</v>
      </c>
      <c r="F286" s="21" t="s">
        <v>145</v>
      </c>
      <c r="G286" s="13">
        <v>240</v>
      </c>
      <c r="H286" s="14">
        <v>428</v>
      </c>
      <c r="I286" s="14"/>
      <c r="J286" s="14">
        <v>-49.4</v>
      </c>
      <c r="K286" s="14"/>
      <c r="L286" s="14">
        <f>H286+J286</f>
        <v>378.6</v>
      </c>
      <c r="M286" s="14"/>
      <c r="N286" s="14">
        <v>378.6</v>
      </c>
      <c r="O286" s="14"/>
      <c r="P286" s="66">
        <f t="shared" si="143"/>
        <v>1</v>
      </c>
    </row>
    <row r="287" spans="1:16" s="2" customFormat="1" hidden="1" x14ac:dyDescent="0.2">
      <c r="B287" s="17" t="s">
        <v>254</v>
      </c>
      <c r="C287" s="12">
        <v>650</v>
      </c>
      <c r="D287" s="9" t="s">
        <v>255</v>
      </c>
      <c r="E287" s="9" t="s">
        <v>31</v>
      </c>
      <c r="F287" s="21"/>
      <c r="G287" s="13"/>
      <c r="H287" s="14">
        <f>H288</f>
        <v>0</v>
      </c>
      <c r="I287" s="14"/>
      <c r="J287" s="14">
        <f t="shared" ref="J287:J289" si="155">J288</f>
        <v>0</v>
      </c>
      <c r="K287" s="14"/>
      <c r="L287" s="14">
        <f>L288</f>
        <v>0</v>
      </c>
      <c r="M287" s="14"/>
      <c r="N287" s="14">
        <f>N288</f>
        <v>0</v>
      </c>
      <c r="O287" s="14"/>
      <c r="P287" s="66" t="e">
        <f t="shared" si="143"/>
        <v>#DIV/0!</v>
      </c>
    </row>
    <row r="288" spans="1:16" s="2" customFormat="1" hidden="1" x14ac:dyDescent="0.2">
      <c r="B288" s="17" t="s">
        <v>256</v>
      </c>
      <c r="C288" s="12">
        <v>650</v>
      </c>
      <c r="D288" s="9" t="s">
        <v>255</v>
      </c>
      <c r="E288" s="9" t="s">
        <v>51</v>
      </c>
      <c r="F288" s="21"/>
      <c r="G288" s="13"/>
      <c r="H288" s="14">
        <f>H289</f>
        <v>0</v>
      </c>
      <c r="I288" s="14"/>
      <c r="J288" s="14">
        <f t="shared" si="155"/>
        <v>0</v>
      </c>
      <c r="K288" s="14"/>
      <c r="L288" s="14">
        <f>L289</f>
        <v>0</v>
      </c>
      <c r="M288" s="14"/>
      <c r="N288" s="14">
        <f>N289</f>
        <v>0</v>
      </c>
      <c r="O288" s="14"/>
      <c r="P288" s="66" t="e">
        <f t="shared" si="143"/>
        <v>#DIV/0!</v>
      </c>
    </row>
    <row r="289" spans="2:16" s="2" customFormat="1" ht="24" hidden="1" x14ac:dyDescent="0.2">
      <c r="B289" s="17" t="s">
        <v>125</v>
      </c>
      <c r="C289" s="12">
        <v>650</v>
      </c>
      <c r="D289" s="9" t="s">
        <v>255</v>
      </c>
      <c r="E289" s="9" t="s">
        <v>51</v>
      </c>
      <c r="F289" s="21" t="s">
        <v>190</v>
      </c>
      <c r="G289" s="13"/>
      <c r="H289" s="14">
        <f>H290</f>
        <v>0</v>
      </c>
      <c r="I289" s="14"/>
      <c r="J289" s="14">
        <f t="shared" si="155"/>
        <v>0</v>
      </c>
      <c r="K289" s="14"/>
      <c r="L289" s="14">
        <f>L290</f>
        <v>0</v>
      </c>
      <c r="M289" s="14"/>
      <c r="N289" s="14">
        <f>N290</f>
        <v>0</v>
      </c>
      <c r="O289" s="14"/>
      <c r="P289" s="66" t="e">
        <f t="shared" si="143"/>
        <v>#DIV/0!</v>
      </c>
    </row>
    <row r="290" spans="2:16" s="2" customFormat="1" ht="24" hidden="1" x14ac:dyDescent="0.2">
      <c r="B290" s="17" t="s">
        <v>53</v>
      </c>
      <c r="C290" s="12">
        <v>650</v>
      </c>
      <c r="D290" s="9" t="s">
        <v>255</v>
      </c>
      <c r="E290" s="9" t="s">
        <v>51</v>
      </c>
      <c r="F290" s="21" t="s">
        <v>195</v>
      </c>
      <c r="G290" s="13"/>
      <c r="H290" s="14">
        <f>H291+H297+H294</f>
        <v>0</v>
      </c>
      <c r="I290" s="14"/>
      <c r="J290" s="14">
        <f>J291+J297+J294</f>
        <v>0</v>
      </c>
      <c r="K290" s="14"/>
      <c r="L290" s="14">
        <f>L291+L297+L294</f>
        <v>0</v>
      </c>
      <c r="M290" s="14"/>
      <c r="N290" s="14">
        <f>N291+N297+N294</f>
        <v>0</v>
      </c>
      <c r="O290" s="14"/>
      <c r="P290" s="66" t="e">
        <f t="shared" si="143"/>
        <v>#DIV/0!</v>
      </c>
    </row>
    <row r="291" spans="2:16" s="2" customFormat="1" ht="48" hidden="1" x14ac:dyDescent="0.2">
      <c r="B291" s="45" t="s">
        <v>286</v>
      </c>
      <c r="C291" s="12">
        <v>650</v>
      </c>
      <c r="D291" s="9" t="s">
        <v>255</v>
      </c>
      <c r="E291" s="9" t="s">
        <v>51</v>
      </c>
      <c r="F291" s="21" t="s">
        <v>252</v>
      </c>
      <c r="G291" s="13"/>
      <c r="H291" s="14">
        <f>H292</f>
        <v>0</v>
      </c>
      <c r="I291" s="14"/>
      <c r="J291" s="14">
        <f t="shared" ref="J291" si="156">J292</f>
        <v>0</v>
      </c>
      <c r="K291" s="14"/>
      <c r="L291" s="14">
        <f>L292</f>
        <v>0</v>
      </c>
      <c r="M291" s="14"/>
      <c r="N291" s="14">
        <f>N292</f>
        <v>0</v>
      </c>
      <c r="O291" s="14"/>
      <c r="P291" s="66" t="e">
        <f t="shared" si="143"/>
        <v>#DIV/0!</v>
      </c>
    </row>
    <row r="292" spans="2:16" s="2" customFormat="1" ht="24" hidden="1" x14ac:dyDescent="0.2">
      <c r="B292" s="17" t="s">
        <v>105</v>
      </c>
      <c r="C292" s="12">
        <v>650</v>
      </c>
      <c r="D292" s="9" t="s">
        <v>255</v>
      </c>
      <c r="E292" s="9" t="s">
        <v>51</v>
      </c>
      <c r="F292" s="21" t="s">
        <v>252</v>
      </c>
      <c r="G292" s="13">
        <v>200</v>
      </c>
      <c r="H292" s="14">
        <f>H293</f>
        <v>0</v>
      </c>
      <c r="I292" s="14"/>
      <c r="J292" s="14">
        <f>J293</f>
        <v>0</v>
      </c>
      <c r="K292" s="14"/>
      <c r="L292" s="14">
        <f>L293</f>
        <v>0</v>
      </c>
      <c r="M292" s="14"/>
      <c r="N292" s="14">
        <f>N293</f>
        <v>0</v>
      </c>
      <c r="O292" s="14"/>
      <c r="P292" s="66" t="e">
        <f t="shared" si="143"/>
        <v>#DIV/0!</v>
      </c>
    </row>
    <row r="293" spans="2:16" s="2" customFormat="1" ht="24" hidden="1" x14ac:dyDescent="0.2">
      <c r="B293" s="17" t="s">
        <v>17</v>
      </c>
      <c r="C293" s="12">
        <v>650</v>
      </c>
      <c r="D293" s="9" t="s">
        <v>255</v>
      </c>
      <c r="E293" s="9" t="s">
        <v>51</v>
      </c>
      <c r="F293" s="21" t="s">
        <v>252</v>
      </c>
      <c r="G293" s="13">
        <v>240</v>
      </c>
      <c r="H293" s="14">
        <v>0</v>
      </c>
      <c r="I293" s="14"/>
      <c r="J293" s="14"/>
      <c r="K293" s="14"/>
      <c r="L293" s="54">
        <f>H293+J293</f>
        <v>0</v>
      </c>
      <c r="M293" s="14"/>
      <c r="N293" s="54">
        <f>J293+L293</f>
        <v>0</v>
      </c>
      <c r="O293" s="14"/>
      <c r="P293" s="66" t="e">
        <f t="shared" si="143"/>
        <v>#DIV/0!</v>
      </c>
    </row>
    <row r="294" spans="2:16" s="2" customFormat="1" ht="60" hidden="1" x14ac:dyDescent="0.2">
      <c r="B294" s="29" t="s">
        <v>79</v>
      </c>
      <c r="C294" s="12">
        <v>650</v>
      </c>
      <c r="D294" s="37" t="s">
        <v>255</v>
      </c>
      <c r="E294" s="37" t="s">
        <v>51</v>
      </c>
      <c r="F294" s="46" t="s">
        <v>242</v>
      </c>
      <c r="G294" s="32"/>
      <c r="H294" s="39">
        <f>H295</f>
        <v>0</v>
      </c>
      <c r="I294" s="39"/>
      <c r="J294" s="39">
        <f t="shared" ref="J294:J295" si="157">J295</f>
        <v>0</v>
      </c>
      <c r="K294" s="39"/>
      <c r="L294" s="39">
        <f>L295</f>
        <v>0</v>
      </c>
      <c r="M294" s="39"/>
      <c r="N294" s="39">
        <f>N295</f>
        <v>0</v>
      </c>
      <c r="O294" s="39"/>
      <c r="P294" s="66" t="e">
        <f t="shared" si="143"/>
        <v>#DIV/0!</v>
      </c>
    </row>
    <row r="295" spans="2:16" s="2" customFormat="1" hidden="1" x14ac:dyDescent="0.2">
      <c r="B295" s="29" t="s">
        <v>66</v>
      </c>
      <c r="C295" s="12">
        <v>650</v>
      </c>
      <c r="D295" s="37" t="s">
        <v>255</v>
      </c>
      <c r="E295" s="37" t="s">
        <v>51</v>
      </c>
      <c r="F295" s="46" t="s">
        <v>242</v>
      </c>
      <c r="G295" s="32">
        <v>500</v>
      </c>
      <c r="H295" s="39">
        <f>H296</f>
        <v>0</v>
      </c>
      <c r="I295" s="39"/>
      <c r="J295" s="39">
        <f t="shared" si="157"/>
        <v>0</v>
      </c>
      <c r="K295" s="39"/>
      <c r="L295" s="39">
        <f>L296</f>
        <v>0</v>
      </c>
      <c r="M295" s="39"/>
      <c r="N295" s="39">
        <f>N296</f>
        <v>0</v>
      </c>
      <c r="O295" s="39"/>
      <c r="P295" s="66" t="e">
        <f t="shared" si="143"/>
        <v>#DIV/0!</v>
      </c>
    </row>
    <row r="296" spans="2:16" s="2" customFormat="1" hidden="1" x14ac:dyDescent="0.2">
      <c r="B296" s="29" t="s">
        <v>67</v>
      </c>
      <c r="C296" s="12">
        <v>650</v>
      </c>
      <c r="D296" s="37" t="s">
        <v>255</v>
      </c>
      <c r="E296" s="37" t="s">
        <v>51</v>
      </c>
      <c r="F296" s="46" t="s">
        <v>242</v>
      </c>
      <c r="G296" s="32">
        <v>540</v>
      </c>
      <c r="H296" s="39">
        <v>0</v>
      </c>
      <c r="I296" s="39"/>
      <c r="J296" s="39"/>
      <c r="K296" s="39"/>
      <c r="L296" s="54">
        <f>H296+J296</f>
        <v>0</v>
      </c>
      <c r="M296" s="39"/>
      <c r="N296" s="54">
        <f>J296+L296</f>
        <v>0</v>
      </c>
      <c r="O296" s="39"/>
      <c r="P296" s="66" t="e">
        <f t="shared" si="143"/>
        <v>#DIV/0!</v>
      </c>
    </row>
    <row r="297" spans="2:16" s="2" customFormat="1" ht="36" hidden="1" x14ac:dyDescent="0.2">
      <c r="B297" s="29" t="s">
        <v>80</v>
      </c>
      <c r="C297" s="12">
        <v>650</v>
      </c>
      <c r="D297" s="37" t="s">
        <v>255</v>
      </c>
      <c r="E297" s="37" t="s">
        <v>51</v>
      </c>
      <c r="F297" s="37" t="s">
        <v>199</v>
      </c>
      <c r="G297" s="32"/>
      <c r="H297" s="39">
        <f>H298</f>
        <v>0</v>
      </c>
      <c r="I297" s="39"/>
      <c r="J297" s="39">
        <f t="shared" ref="J297:J298" si="158">J298</f>
        <v>0</v>
      </c>
      <c r="K297" s="39"/>
      <c r="L297" s="39">
        <f>L298</f>
        <v>0</v>
      </c>
      <c r="M297" s="39"/>
      <c r="N297" s="39">
        <f>N298</f>
        <v>0</v>
      </c>
      <c r="O297" s="39"/>
      <c r="P297" s="66" t="e">
        <f t="shared" si="143"/>
        <v>#DIV/0!</v>
      </c>
    </row>
    <row r="298" spans="2:16" s="2" customFormat="1" ht="24" hidden="1" x14ac:dyDescent="0.2">
      <c r="B298" s="17" t="s">
        <v>105</v>
      </c>
      <c r="C298" s="12">
        <v>650</v>
      </c>
      <c r="D298" s="9" t="s">
        <v>255</v>
      </c>
      <c r="E298" s="9" t="s">
        <v>51</v>
      </c>
      <c r="F298" s="9" t="s">
        <v>199</v>
      </c>
      <c r="G298" s="13">
        <v>200</v>
      </c>
      <c r="H298" s="39">
        <f>H299</f>
        <v>0</v>
      </c>
      <c r="I298" s="39"/>
      <c r="J298" s="39">
        <f t="shared" si="158"/>
        <v>0</v>
      </c>
      <c r="K298" s="39"/>
      <c r="L298" s="39">
        <f>L299</f>
        <v>0</v>
      </c>
      <c r="M298" s="39"/>
      <c r="N298" s="39">
        <f>N299</f>
        <v>0</v>
      </c>
      <c r="O298" s="39"/>
      <c r="P298" s="66" t="e">
        <f t="shared" si="143"/>
        <v>#DIV/0!</v>
      </c>
    </row>
    <row r="299" spans="2:16" s="2" customFormat="1" ht="24" hidden="1" x14ac:dyDescent="0.2">
      <c r="B299" s="17" t="s">
        <v>17</v>
      </c>
      <c r="C299" s="12">
        <v>650</v>
      </c>
      <c r="D299" s="9" t="s">
        <v>255</v>
      </c>
      <c r="E299" s="9" t="s">
        <v>51</v>
      </c>
      <c r="F299" s="9" t="s">
        <v>199</v>
      </c>
      <c r="G299" s="13">
        <v>240</v>
      </c>
      <c r="H299" s="14">
        <v>0</v>
      </c>
      <c r="I299" s="14"/>
      <c r="J299" s="14"/>
      <c r="K299" s="14"/>
      <c r="L299" s="14">
        <v>0</v>
      </c>
      <c r="M299" s="14"/>
      <c r="N299" s="14">
        <v>0</v>
      </c>
      <c r="O299" s="14"/>
      <c r="P299" s="66" t="e">
        <f t="shared" si="143"/>
        <v>#DIV/0!</v>
      </c>
    </row>
    <row r="300" spans="2:16" x14ac:dyDescent="0.2">
      <c r="B300" s="17" t="s">
        <v>237</v>
      </c>
      <c r="C300" s="12">
        <v>650</v>
      </c>
      <c r="D300" s="9" t="s">
        <v>43</v>
      </c>
      <c r="E300" s="9" t="s">
        <v>31</v>
      </c>
      <c r="F300" s="9"/>
      <c r="G300" s="13"/>
      <c r="H300" s="14">
        <f>H301</f>
        <v>25633.5</v>
      </c>
      <c r="I300" s="14"/>
      <c r="J300" s="14">
        <f t="shared" ref="J300" si="159">J301</f>
        <v>-911.19999999999993</v>
      </c>
      <c r="K300" s="14"/>
      <c r="L300" s="14">
        <f>L301</f>
        <v>24722.299999999996</v>
      </c>
      <c r="M300" s="14"/>
      <c r="N300" s="14">
        <f>N301</f>
        <v>24722.299999999996</v>
      </c>
      <c r="O300" s="14"/>
      <c r="P300" s="66">
        <f t="shared" si="143"/>
        <v>1</v>
      </c>
    </row>
    <row r="301" spans="2:16" x14ac:dyDescent="0.2">
      <c r="B301" s="17" t="s">
        <v>58</v>
      </c>
      <c r="C301" s="12">
        <v>650</v>
      </c>
      <c r="D301" s="9" t="s">
        <v>43</v>
      </c>
      <c r="E301" s="9" t="s">
        <v>40</v>
      </c>
      <c r="F301" s="9"/>
      <c r="G301" s="13"/>
      <c r="H301" s="14">
        <f>H302+H342</f>
        <v>25633.5</v>
      </c>
      <c r="I301" s="14"/>
      <c r="J301" s="14">
        <f t="shared" ref="J301" si="160">J302+J342</f>
        <v>-911.19999999999993</v>
      </c>
      <c r="K301" s="14"/>
      <c r="L301" s="14">
        <f>L302+L342</f>
        <v>24722.299999999996</v>
      </c>
      <c r="M301" s="14"/>
      <c r="N301" s="14">
        <f>N302+N342</f>
        <v>24722.299999999996</v>
      </c>
      <c r="O301" s="14"/>
      <c r="P301" s="66">
        <f t="shared" si="143"/>
        <v>1</v>
      </c>
    </row>
    <row r="302" spans="2:16" ht="24" x14ac:dyDescent="0.2">
      <c r="B302" s="19" t="s">
        <v>127</v>
      </c>
      <c r="C302" s="12">
        <v>650</v>
      </c>
      <c r="D302" s="9" t="s">
        <v>43</v>
      </c>
      <c r="E302" s="9" t="s">
        <v>40</v>
      </c>
      <c r="F302" s="37" t="s">
        <v>213</v>
      </c>
      <c r="G302" s="13"/>
      <c r="H302" s="14">
        <f>H303+H329</f>
        <v>25568.5</v>
      </c>
      <c r="I302" s="14"/>
      <c r="J302" s="14">
        <f t="shared" ref="J302" si="161">J303+J329</f>
        <v>-911.19999999999993</v>
      </c>
      <c r="K302" s="14"/>
      <c r="L302" s="14">
        <f>L303+L329</f>
        <v>24657.299999999996</v>
      </c>
      <c r="M302" s="14"/>
      <c r="N302" s="14">
        <f>N303+N329</f>
        <v>24657.299999999996</v>
      </c>
      <c r="O302" s="14"/>
      <c r="P302" s="66">
        <f t="shared" si="143"/>
        <v>1</v>
      </c>
    </row>
    <row r="303" spans="2:16" ht="36" x14ac:dyDescent="0.2">
      <c r="B303" s="16" t="s">
        <v>97</v>
      </c>
      <c r="C303" s="12">
        <v>650</v>
      </c>
      <c r="D303" s="9" t="s">
        <v>43</v>
      </c>
      <c r="E303" s="9" t="s">
        <v>40</v>
      </c>
      <c r="F303" s="37" t="s">
        <v>214</v>
      </c>
      <c r="G303" s="13"/>
      <c r="H303" s="14">
        <f>H304+H323</f>
        <v>9984.7000000000007</v>
      </c>
      <c r="I303" s="14"/>
      <c r="J303" s="14">
        <f t="shared" ref="J303" si="162">J304+J323</f>
        <v>-541.79999999999995</v>
      </c>
      <c r="K303" s="14"/>
      <c r="L303" s="14">
        <f>L304+L323</f>
        <v>9442.9</v>
      </c>
      <c r="M303" s="14"/>
      <c r="N303" s="14">
        <f>N304+N323</f>
        <v>9442.9</v>
      </c>
      <c r="O303" s="14"/>
      <c r="P303" s="66">
        <f t="shared" si="143"/>
        <v>1</v>
      </c>
    </row>
    <row r="304" spans="2:16" x14ac:dyDescent="0.2">
      <c r="B304" s="16" t="s">
        <v>98</v>
      </c>
      <c r="C304" s="12">
        <v>650</v>
      </c>
      <c r="D304" s="9" t="s">
        <v>43</v>
      </c>
      <c r="E304" s="9" t="s">
        <v>40</v>
      </c>
      <c r="F304" s="37" t="s">
        <v>215</v>
      </c>
      <c r="G304" s="13"/>
      <c r="H304" s="14">
        <f>H305+H308+H311+H316</f>
        <v>8238.5</v>
      </c>
      <c r="I304" s="14"/>
      <c r="J304" s="14">
        <f t="shared" ref="J304" si="163">J305+J308+J311+J316</f>
        <v>-131.80000000000001</v>
      </c>
      <c r="K304" s="14"/>
      <c r="L304" s="14">
        <f>L305+L308+L311+L316</f>
        <v>8106.7</v>
      </c>
      <c r="M304" s="14"/>
      <c r="N304" s="14">
        <f>N305+N308+N311+N316</f>
        <v>8106.7</v>
      </c>
      <c r="O304" s="14"/>
      <c r="P304" s="66">
        <f t="shared" si="143"/>
        <v>1</v>
      </c>
    </row>
    <row r="305" spans="2:16" s="2" customFormat="1" ht="48" hidden="1" x14ac:dyDescent="0.2">
      <c r="B305" s="45" t="s">
        <v>99</v>
      </c>
      <c r="C305" s="12">
        <v>650</v>
      </c>
      <c r="D305" s="37" t="s">
        <v>43</v>
      </c>
      <c r="E305" s="37" t="s">
        <v>40</v>
      </c>
      <c r="F305" s="37"/>
      <c r="G305" s="38"/>
      <c r="H305" s="39">
        <f>H306</f>
        <v>0</v>
      </c>
      <c r="I305" s="39"/>
      <c r="J305" s="39">
        <f t="shared" ref="J305" si="164">J306</f>
        <v>0</v>
      </c>
      <c r="K305" s="39"/>
      <c r="L305" s="39">
        <f>L306</f>
        <v>0</v>
      </c>
      <c r="M305" s="39"/>
      <c r="N305" s="39">
        <f>N306</f>
        <v>0</v>
      </c>
      <c r="O305" s="39"/>
      <c r="P305" s="66" t="e">
        <f t="shared" si="143"/>
        <v>#DIV/0!</v>
      </c>
    </row>
    <row r="306" spans="2:16" s="2" customFormat="1" ht="24" hidden="1" x14ac:dyDescent="0.2">
      <c r="B306" s="17" t="s">
        <v>105</v>
      </c>
      <c r="C306" s="12">
        <v>650</v>
      </c>
      <c r="D306" s="9" t="s">
        <v>43</v>
      </c>
      <c r="E306" s="9" t="s">
        <v>40</v>
      </c>
      <c r="F306" s="9"/>
      <c r="G306" s="13">
        <v>200</v>
      </c>
      <c r="H306" s="14">
        <f t="shared" ref="H306:N306" si="165">H307</f>
        <v>0</v>
      </c>
      <c r="I306" s="14"/>
      <c r="J306" s="14">
        <f t="shared" si="165"/>
        <v>0</v>
      </c>
      <c r="K306" s="14"/>
      <c r="L306" s="14">
        <f t="shared" si="165"/>
        <v>0</v>
      </c>
      <c r="M306" s="14"/>
      <c r="N306" s="14">
        <f t="shared" si="165"/>
        <v>0</v>
      </c>
      <c r="O306" s="14"/>
      <c r="P306" s="66" t="e">
        <f t="shared" si="143"/>
        <v>#DIV/0!</v>
      </c>
    </row>
    <row r="307" spans="2:16" s="2" customFormat="1" ht="24" hidden="1" x14ac:dyDescent="0.2">
      <c r="B307" s="17" t="s">
        <v>17</v>
      </c>
      <c r="C307" s="12">
        <v>650</v>
      </c>
      <c r="D307" s="9" t="s">
        <v>43</v>
      </c>
      <c r="E307" s="9" t="s">
        <v>40</v>
      </c>
      <c r="F307" s="9"/>
      <c r="G307" s="13">
        <v>240</v>
      </c>
      <c r="H307" s="14"/>
      <c r="I307" s="14"/>
      <c r="J307" s="14"/>
      <c r="K307" s="14"/>
      <c r="L307" s="14"/>
      <c r="M307" s="14"/>
      <c r="N307" s="14"/>
      <c r="O307" s="14"/>
      <c r="P307" s="66" t="e">
        <f t="shared" si="143"/>
        <v>#DIV/0!</v>
      </c>
    </row>
    <row r="308" spans="2:16" s="2" customFormat="1" ht="24" hidden="1" x14ac:dyDescent="0.2">
      <c r="B308" s="16" t="s">
        <v>59</v>
      </c>
      <c r="C308" s="12">
        <v>650</v>
      </c>
      <c r="D308" s="9" t="s">
        <v>43</v>
      </c>
      <c r="E308" s="9" t="s">
        <v>40</v>
      </c>
      <c r="F308" s="9"/>
      <c r="G308" s="13"/>
      <c r="H308" s="14">
        <f t="shared" ref="H308:N309" si="166">H309</f>
        <v>0</v>
      </c>
      <c r="I308" s="14"/>
      <c r="J308" s="14">
        <f t="shared" si="166"/>
        <v>0</v>
      </c>
      <c r="K308" s="14"/>
      <c r="L308" s="14">
        <f t="shared" si="166"/>
        <v>0</v>
      </c>
      <c r="M308" s="14"/>
      <c r="N308" s="14">
        <f t="shared" si="166"/>
        <v>0</v>
      </c>
      <c r="O308" s="14"/>
      <c r="P308" s="66" t="e">
        <f t="shared" si="143"/>
        <v>#DIV/0!</v>
      </c>
    </row>
    <row r="309" spans="2:16" s="2" customFormat="1" ht="24" hidden="1" x14ac:dyDescent="0.2">
      <c r="B309" s="17" t="s">
        <v>105</v>
      </c>
      <c r="C309" s="12">
        <v>650</v>
      </c>
      <c r="D309" s="9" t="s">
        <v>43</v>
      </c>
      <c r="E309" s="9" t="s">
        <v>40</v>
      </c>
      <c r="F309" s="9"/>
      <c r="G309" s="13">
        <v>200</v>
      </c>
      <c r="H309" s="14">
        <f t="shared" si="166"/>
        <v>0</v>
      </c>
      <c r="I309" s="14"/>
      <c r="J309" s="14">
        <f t="shared" si="166"/>
        <v>0</v>
      </c>
      <c r="K309" s="14"/>
      <c r="L309" s="14">
        <f t="shared" si="166"/>
        <v>0</v>
      </c>
      <c r="M309" s="14"/>
      <c r="N309" s="14">
        <f t="shared" si="166"/>
        <v>0</v>
      </c>
      <c r="O309" s="14"/>
      <c r="P309" s="66" t="e">
        <f t="shared" si="143"/>
        <v>#DIV/0!</v>
      </c>
    </row>
    <row r="310" spans="2:16" s="2" customFormat="1" ht="24" hidden="1" x14ac:dyDescent="0.2">
      <c r="B310" s="17" t="s">
        <v>17</v>
      </c>
      <c r="C310" s="12">
        <v>650</v>
      </c>
      <c r="D310" s="9" t="s">
        <v>43</v>
      </c>
      <c r="E310" s="9" t="s">
        <v>40</v>
      </c>
      <c r="F310" s="9"/>
      <c r="G310" s="13">
        <v>240</v>
      </c>
      <c r="H310" s="14"/>
      <c r="I310" s="14"/>
      <c r="J310" s="14"/>
      <c r="K310" s="14"/>
      <c r="L310" s="14"/>
      <c r="M310" s="14"/>
      <c r="N310" s="14"/>
      <c r="O310" s="14"/>
      <c r="P310" s="66" t="e">
        <f t="shared" si="143"/>
        <v>#DIV/0!</v>
      </c>
    </row>
    <row r="311" spans="2:16" ht="24" x14ac:dyDescent="0.2">
      <c r="B311" s="16" t="s">
        <v>100</v>
      </c>
      <c r="C311" s="12">
        <v>650</v>
      </c>
      <c r="D311" s="9" t="s">
        <v>43</v>
      </c>
      <c r="E311" s="9" t="s">
        <v>40</v>
      </c>
      <c r="F311" s="9" t="s">
        <v>216</v>
      </c>
      <c r="G311" s="13"/>
      <c r="H311" s="14">
        <f>H312+H314</f>
        <v>8116.2000000000007</v>
      </c>
      <c r="I311" s="14"/>
      <c r="J311" s="14">
        <f t="shared" ref="J311" si="167">J312+J314</f>
        <v>-131.80000000000001</v>
      </c>
      <c r="K311" s="14"/>
      <c r="L311" s="14">
        <f>L312+L314</f>
        <v>7984.4</v>
      </c>
      <c r="M311" s="14"/>
      <c r="N311" s="14">
        <f>N312+N314</f>
        <v>7984.4</v>
      </c>
      <c r="O311" s="14"/>
      <c r="P311" s="66">
        <f t="shared" si="143"/>
        <v>1</v>
      </c>
    </row>
    <row r="312" spans="2:16" ht="60" x14ac:dyDescent="0.2">
      <c r="B312" s="17" t="s">
        <v>10</v>
      </c>
      <c r="C312" s="12">
        <v>650</v>
      </c>
      <c r="D312" s="9" t="s">
        <v>43</v>
      </c>
      <c r="E312" s="9" t="s">
        <v>40</v>
      </c>
      <c r="F312" s="9" t="s">
        <v>216</v>
      </c>
      <c r="G312" s="13">
        <v>100</v>
      </c>
      <c r="H312" s="14">
        <f>H313</f>
        <v>6979.1</v>
      </c>
      <c r="I312" s="14"/>
      <c r="J312" s="14">
        <f t="shared" ref="J312" si="168">J313</f>
        <v>-176.1</v>
      </c>
      <c r="K312" s="14"/>
      <c r="L312" s="14">
        <f>L313</f>
        <v>6803</v>
      </c>
      <c r="M312" s="14"/>
      <c r="N312" s="14">
        <f>N313</f>
        <v>6803</v>
      </c>
      <c r="O312" s="14"/>
      <c r="P312" s="66">
        <f t="shared" si="143"/>
        <v>1</v>
      </c>
    </row>
    <row r="313" spans="2:16" x14ac:dyDescent="0.2">
      <c r="B313" s="17" t="s">
        <v>108</v>
      </c>
      <c r="C313" s="12">
        <v>650</v>
      </c>
      <c r="D313" s="9" t="s">
        <v>43</v>
      </c>
      <c r="E313" s="9" t="s">
        <v>40</v>
      </c>
      <c r="F313" s="9" t="s">
        <v>216</v>
      </c>
      <c r="G313" s="13">
        <v>110</v>
      </c>
      <c r="H313" s="14">
        <v>6979.1</v>
      </c>
      <c r="I313" s="14"/>
      <c r="J313" s="58">
        <f>-176.2+0.1</f>
        <v>-176.1</v>
      </c>
      <c r="K313" s="14"/>
      <c r="L313" s="14">
        <f>H313+J313</f>
        <v>6803</v>
      </c>
      <c r="M313" s="14"/>
      <c r="N313" s="14">
        <v>6803</v>
      </c>
      <c r="O313" s="14"/>
      <c r="P313" s="66">
        <f t="shared" si="143"/>
        <v>1</v>
      </c>
    </row>
    <row r="314" spans="2:16" ht="24" x14ac:dyDescent="0.2">
      <c r="B314" s="17" t="s">
        <v>105</v>
      </c>
      <c r="C314" s="12">
        <v>650</v>
      </c>
      <c r="D314" s="9" t="s">
        <v>43</v>
      </c>
      <c r="E314" s="9" t="s">
        <v>40</v>
      </c>
      <c r="F314" s="9" t="s">
        <v>216</v>
      </c>
      <c r="G314" s="13">
        <v>200</v>
      </c>
      <c r="H314" s="14">
        <f>H315</f>
        <v>1137.0999999999999</v>
      </c>
      <c r="I314" s="14"/>
      <c r="J314" s="14">
        <f t="shared" ref="J314" si="169">J315</f>
        <v>44.3</v>
      </c>
      <c r="K314" s="14"/>
      <c r="L314" s="14">
        <f>L315</f>
        <v>1181.3999999999999</v>
      </c>
      <c r="M314" s="14"/>
      <c r="N314" s="14">
        <f>N315</f>
        <v>1181.4000000000001</v>
      </c>
      <c r="O314" s="14"/>
      <c r="P314" s="66">
        <f t="shared" si="143"/>
        <v>1.0000000000000002</v>
      </c>
    </row>
    <row r="315" spans="2:16" ht="24" x14ac:dyDescent="0.2">
      <c r="B315" s="17" t="s">
        <v>17</v>
      </c>
      <c r="C315" s="12">
        <v>650</v>
      </c>
      <c r="D315" s="9" t="s">
        <v>43</v>
      </c>
      <c r="E315" s="9" t="s">
        <v>40</v>
      </c>
      <c r="F315" s="9" t="s">
        <v>216</v>
      </c>
      <c r="G315" s="13">
        <v>240</v>
      </c>
      <c r="H315" s="14">
        <v>1137.0999999999999</v>
      </c>
      <c r="I315" s="14"/>
      <c r="J315" s="14">
        <v>44.3</v>
      </c>
      <c r="K315" s="14"/>
      <c r="L315" s="14">
        <f>H315+J315</f>
        <v>1181.3999999999999</v>
      </c>
      <c r="M315" s="14"/>
      <c r="N315" s="14">
        <v>1181.4000000000001</v>
      </c>
      <c r="O315" s="14"/>
      <c r="P315" s="66">
        <f t="shared" si="143"/>
        <v>1.0000000000000002</v>
      </c>
    </row>
    <row r="316" spans="2:16" ht="24" x14ac:dyDescent="0.2">
      <c r="B316" s="48" t="s">
        <v>222</v>
      </c>
      <c r="C316" s="12">
        <v>650</v>
      </c>
      <c r="D316" s="37" t="s">
        <v>43</v>
      </c>
      <c r="E316" s="37" t="s">
        <v>40</v>
      </c>
      <c r="F316" s="37" t="s">
        <v>215</v>
      </c>
      <c r="G316" s="38"/>
      <c r="H316" s="39">
        <f>H317+H320</f>
        <v>122.3</v>
      </c>
      <c r="I316" s="39"/>
      <c r="J316" s="39">
        <f t="shared" ref="J316" si="170">J317+J320</f>
        <v>0</v>
      </c>
      <c r="K316" s="39"/>
      <c r="L316" s="39">
        <f>L317+L320</f>
        <v>122.3</v>
      </c>
      <c r="M316" s="39"/>
      <c r="N316" s="39">
        <f>N317+N320</f>
        <v>122.3</v>
      </c>
      <c r="O316" s="39"/>
      <c r="P316" s="66">
        <f t="shared" si="143"/>
        <v>1</v>
      </c>
    </row>
    <row r="317" spans="2:16" ht="36" x14ac:dyDescent="0.2">
      <c r="B317" s="48" t="s">
        <v>287</v>
      </c>
      <c r="C317" s="12">
        <v>650</v>
      </c>
      <c r="D317" s="37" t="s">
        <v>43</v>
      </c>
      <c r="E317" s="37" t="s">
        <v>40</v>
      </c>
      <c r="F317" s="37" t="s">
        <v>244</v>
      </c>
      <c r="G317" s="38"/>
      <c r="H317" s="39">
        <f>H318</f>
        <v>116.2</v>
      </c>
      <c r="I317" s="39"/>
      <c r="J317" s="39">
        <f t="shared" ref="J317:J318" si="171">J318</f>
        <v>0</v>
      </c>
      <c r="K317" s="39"/>
      <c r="L317" s="39">
        <f>L318</f>
        <v>116.2</v>
      </c>
      <c r="M317" s="39"/>
      <c r="N317" s="39">
        <f>N318</f>
        <v>116.2</v>
      </c>
      <c r="O317" s="39"/>
      <c r="P317" s="66">
        <f t="shared" si="143"/>
        <v>1</v>
      </c>
    </row>
    <row r="318" spans="2:16" ht="24" x14ac:dyDescent="0.2">
      <c r="B318" s="17" t="s">
        <v>105</v>
      </c>
      <c r="C318" s="12">
        <v>650</v>
      </c>
      <c r="D318" s="9" t="s">
        <v>43</v>
      </c>
      <c r="E318" s="9" t="s">
        <v>40</v>
      </c>
      <c r="F318" s="9" t="s">
        <v>244</v>
      </c>
      <c r="G318" s="13">
        <v>200</v>
      </c>
      <c r="H318" s="14">
        <f>H319</f>
        <v>116.2</v>
      </c>
      <c r="I318" s="14"/>
      <c r="J318" s="14">
        <f t="shared" si="171"/>
        <v>0</v>
      </c>
      <c r="K318" s="14"/>
      <c r="L318" s="14">
        <f>L319</f>
        <v>116.2</v>
      </c>
      <c r="M318" s="14"/>
      <c r="N318" s="14">
        <f>N319</f>
        <v>116.2</v>
      </c>
      <c r="O318" s="14"/>
      <c r="P318" s="66">
        <f t="shared" si="143"/>
        <v>1</v>
      </c>
    </row>
    <row r="319" spans="2:16" ht="24" x14ac:dyDescent="0.2">
      <c r="B319" s="29" t="s">
        <v>17</v>
      </c>
      <c r="C319" s="12">
        <v>650</v>
      </c>
      <c r="D319" s="31" t="s">
        <v>43</v>
      </c>
      <c r="E319" s="31" t="s">
        <v>40</v>
      </c>
      <c r="F319" s="31" t="s">
        <v>244</v>
      </c>
      <c r="G319" s="32">
        <v>240</v>
      </c>
      <c r="H319" s="33">
        <v>116.2</v>
      </c>
      <c r="I319" s="33"/>
      <c r="J319" s="33"/>
      <c r="K319" s="33"/>
      <c r="L319" s="54">
        <f>H319+J319</f>
        <v>116.2</v>
      </c>
      <c r="M319" s="33"/>
      <c r="N319" s="54">
        <v>116.2</v>
      </c>
      <c r="O319" s="33"/>
      <c r="P319" s="66">
        <f t="shared" si="143"/>
        <v>1</v>
      </c>
    </row>
    <row r="320" spans="2:16" ht="36" x14ac:dyDescent="0.2">
      <c r="B320" s="29" t="s">
        <v>288</v>
      </c>
      <c r="C320" s="12">
        <v>650</v>
      </c>
      <c r="D320" s="31" t="s">
        <v>43</v>
      </c>
      <c r="E320" s="31" t="s">
        <v>40</v>
      </c>
      <c r="F320" s="31" t="s">
        <v>243</v>
      </c>
      <c r="G320" s="32"/>
      <c r="H320" s="33">
        <f>H321</f>
        <v>6.1</v>
      </c>
      <c r="I320" s="33"/>
      <c r="J320" s="33">
        <f t="shared" ref="J320:J321" si="172">J321</f>
        <v>0</v>
      </c>
      <c r="K320" s="33"/>
      <c r="L320" s="33">
        <f>L321</f>
        <v>6.1</v>
      </c>
      <c r="M320" s="33"/>
      <c r="N320" s="33">
        <f>N321</f>
        <v>6.1</v>
      </c>
      <c r="O320" s="33"/>
      <c r="P320" s="66">
        <f t="shared" si="143"/>
        <v>1</v>
      </c>
    </row>
    <row r="321" spans="2:16" ht="24" x14ac:dyDescent="0.2">
      <c r="B321" s="17" t="s">
        <v>105</v>
      </c>
      <c r="C321" s="12">
        <v>650</v>
      </c>
      <c r="D321" s="31" t="s">
        <v>43</v>
      </c>
      <c r="E321" s="31" t="s">
        <v>40</v>
      </c>
      <c r="F321" s="31" t="s">
        <v>243</v>
      </c>
      <c r="G321" s="13">
        <v>200</v>
      </c>
      <c r="H321" s="33">
        <f>H322</f>
        <v>6.1</v>
      </c>
      <c r="I321" s="33"/>
      <c r="J321" s="33">
        <f t="shared" si="172"/>
        <v>0</v>
      </c>
      <c r="K321" s="33"/>
      <c r="L321" s="33">
        <f>L322</f>
        <v>6.1</v>
      </c>
      <c r="M321" s="33"/>
      <c r="N321" s="33">
        <f>N322</f>
        <v>6.1</v>
      </c>
      <c r="O321" s="33"/>
      <c r="P321" s="66">
        <f t="shared" si="143"/>
        <v>1</v>
      </c>
    </row>
    <row r="322" spans="2:16" ht="24" x14ac:dyDescent="0.2">
      <c r="B322" s="29" t="s">
        <v>17</v>
      </c>
      <c r="C322" s="12">
        <v>650</v>
      </c>
      <c r="D322" s="31" t="s">
        <v>43</v>
      </c>
      <c r="E322" s="31" t="s">
        <v>40</v>
      </c>
      <c r="F322" s="31" t="s">
        <v>243</v>
      </c>
      <c r="G322" s="32">
        <v>240</v>
      </c>
      <c r="H322" s="33">
        <v>6.1</v>
      </c>
      <c r="I322" s="33"/>
      <c r="J322" s="33"/>
      <c r="K322" s="33"/>
      <c r="L322" s="54">
        <f>H322+J322</f>
        <v>6.1</v>
      </c>
      <c r="M322" s="33"/>
      <c r="N322" s="54">
        <v>6.1</v>
      </c>
      <c r="O322" s="33"/>
      <c r="P322" s="66">
        <f t="shared" si="143"/>
        <v>1</v>
      </c>
    </row>
    <row r="323" spans="2:16" x14ac:dyDescent="0.2">
      <c r="B323" s="16" t="s">
        <v>101</v>
      </c>
      <c r="C323" s="12">
        <v>650</v>
      </c>
      <c r="D323" s="9" t="s">
        <v>43</v>
      </c>
      <c r="E323" s="9" t="s">
        <v>40</v>
      </c>
      <c r="F323" s="9" t="s">
        <v>217</v>
      </c>
      <c r="G323" s="13"/>
      <c r="H323" s="14">
        <f>H324</f>
        <v>1746.1999999999998</v>
      </c>
      <c r="I323" s="14"/>
      <c r="J323" s="14">
        <f t="shared" ref="J323" si="173">J324</f>
        <v>-410</v>
      </c>
      <c r="K323" s="14"/>
      <c r="L323" s="14">
        <f>L324</f>
        <v>1336.1999999999998</v>
      </c>
      <c r="M323" s="14"/>
      <c r="N323" s="14">
        <f>N324</f>
        <v>1336.2</v>
      </c>
      <c r="O323" s="14"/>
      <c r="P323" s="66">
        <f t="shared" si="143"/>
        <v>1.0000000000000002</v>
      </c>
    </row>
    <row r="324" spans="2:16" ht="24" x14ac:dyDescent="0.2">
      <c r="B324" s="16" t="s">
        <v>100</v>
      </c>
      <c r="C324" s="12">
        <v>650</v>
      </c>
      <c r="D324" s="9" t="s">
        <v>43</v>
      </c>
      <c r="E324" s="9" t="s">
        <v>40</v>
      </c>
      <c r="F324" s="9" t="s">
        <v>218</v>
      </c>
      <c r="G324" s="13"/>
      <c r="H324" s="14">
        <f>H325+H327</f>
        <v>1746.1999999999998</v>
      </c>
      <c r="I324" s="14"/>
      <c r="J324" s="14">
        <f t="shared" ref="J324" si="174">J325+J327</f>
        <v>-410</v>
      </c>
      <c r="K324" s="14"/>
      <c r="L324" s="14">
        <f>L325+L327</f>
        <v>1336.1999999999998</v>
      </c>
      <c r="M324" s="14"/>
      <c r="N324" s="14">
        <f>N325+N327</f>
        <v>1336.2</v>
      </c>
      <c r="O324" s="14"/>
      <c r="P324" s="66">
        <f t="shared" si="143"/>
        <v>1.0000000000000002</v>
      </c>
    </row>
    <row r="325" spans="2:16" ht="60" x14ac:dyDescent="0.2">
      <c r="B325" s="17" t="s">
        <v>10</v>
      </c>
      <c r="C325" s="12">
        <v>650</v>
      </c>
      <c r="D325" s="9" t="s">
        <v>43</v>
      </c>
      <c r="E325" s="9" t="s">
        <v>40</v>
      </c>
      <c r="F325" s="9" t="s">
        <v>218</v>
      </c>
      <c r="G325" s="13">
        <v>100</v>
      </c>
      <c r="H325" s="14">
        <f>H326</f>
        <v>1378.3</v>
      </c>
      <c r="I325" s="14"/>
      <c r="J325" s="14">
        <f t="shared" ref="J325" si="175">J326</f>
        <v>-446.1</v>
      </c>
      <c r="K325" s="14"/>
      <c r="L325" s="14">
        <f>L326</f>
        <v>932.19999999999993</v>
      </c>
      <c r="M325" s="14"/>
      <c r="N325" s="14">
        <f>N326</f>
        <v>932.2</v>
      </c>
      <c r="O325" s="14"/>
      <c r="P325" s="66">
        <f t="shared" si="143"/>
        <v>1.0000000000000002</v>
      </c>
    </row>
    <row r="326" spans="2:16" x14ac:dyDescent="0.2">
      <c r="B326" s="17" t="s">
        <v>108</v>
      </c>
      <c r="C326" s="12">
        <v>650</v>
      </c>
      <c r="D326" s="9" t="s">
        <v>43</v>
      </c>
      <c r="E326" s="9" t="s">
        <v>40</v>
      </c>
      <c r="F326" s="9" t="s">
        <v>218</v>
      </c>
      <c r="G326" s="13">
        <v>110</v>
      </c>
      <c r="H326" s="14">
        <v>1378.3</v>
      </c>
      <c r="I326" s="14"/>
      <c r="J326" s="14">
        <v>-446.1</v>
      </c>
      <c r="K326" s="14"/>
      <c r="L326" s="14">
        <f>H326+J326</f>
        <v>932.19999999999993</v>
      </c>
      <c r="M326" s="14"/>
      <c r="N326" s="14">
        <v>932.2</v>
      </c>
      <c r="O326" s="14"/>
      <c r="P326" s="66">
        <f t="shared" si="143"/>
        <v>1.0000000000000002</v>
      </c>
    </row>
    <row r="327" spans="2:16" ht="24" x14ac:dyDescent="0.2">
      <c r="B327" s="17" t="s">
        <v>105</v>
      </c>
      <c r="C327" s="12">
        <v>650</v>
      </c>
      <c r="D327" s="9" t="s">
        <v>43</v>
      </c>
      <c r="E327" s="9" t="s">
        <v>40</v>
      </c>
      <c r="F327" s="9" t="s">
        <v>218</v>
      </c>
      <c r="G327" s="13">
        <v>200</v>
      </c>
      <c r="H327" s="14">
        <f t="shared" ref="H327:N327" si="176">H328</f>
        <v>367.9</v>
      </c>
      <c r="I327" s="14"/>
      <c r="J327" s="14">
        <f t="shared" si="176"/>
        <v>36.1</v>
      </c>
      <c r="K327" s="14"/>
      <c r="L327" s="14">
        <f t="shared" si="176"/>
        <v>404</v>
      </c>
      <c r="M327" s="14"/>
      <c r="N327" s="14">
        <f t="shared" si="176"/>
        <v>404</v>
      </c>
      <c r="O327" s="14"/>
      <c r="P327" s="66">
        <f t="shared" si="143"/>
        <v>1</v>
      </c>
    </row>
    <row r="328" spans="2:16" ht="24" x14ac:dyDescent="0.2">
      <c r="B328" s="17" t="s">
        <v>17</v>
      </c>
      <c r="C328" s="12">
        <v>650</v>
      </c>
      <c r="D328" s="9" t="s">
        <v>43</v>
      </c>
      <c r="E328" s="9" t="s">
        <v>40</v>
      </c>
      <c r="F328" s="9" t="s">
        <v>218</v>
      </c>
      <c r="G328" s="13">
        <v>240</v>
      </c>
      <c r="H328" s="14">
        <v>367.9</v>
      </c>
      <c r="I328" s="14"/>
      <c r="J328" s="14">
        <v>36.1</v>
      </c>
      <c r="K328" s="14"/>
      <c r="L328" s="14">
        <f>H328+J328</f>
        <v>404</v>
      </c>
      <c r="M328" s="14"/>
      <c r="N328" s="14">
        <v>404</v>
      </c>
      <c r="O328" s="14"/>
      <c r="P328" s="66">
        <f t="shared" si="143"/>
        <v>1</v>
      </c>
    </row>
    <row r="329" spans="2:16" ht="24" x14ac:dyDescent="0.2">
      <c r="B329" s="16" t="s">
        <v>76</v>
      </c>
      <c r="C329" s="12">
        <v>650</v>
      </c>
      <c r="D329" s="9" t="s">
        <v>43</v>
      </c>
      <c r="E329" s="9" t="s">
        <v>40</v>
      </c>
      <c r="F329" s="9" t="s">
        <v>219</v>
      </c>
      <c r="G329" s="13"/>
      <c r="H329" s="14">
        <f>H330</f>
        <v>15583.800000000001</v>
      </c>
      <c r="I329" s="14"/>
      <c r="J329" s="14">
        <f t="shared" ref="J329" si="177">J330</f>
        <v>-369.4</v>
      </c>
      <c r="K329" s="14"/>
      <c r="L329" s="14">
        <f>L330</f>
        <v>15214.399999999998</v>
      </c>
      <c r="M329" s="14"/>
      <c r="N329" s="14">
        <f>N330</f>
        <v>15214.399999999998</v>
      </c>
      <c r="O329" s="14"/>
      <c r="P329" s="66">
        <f t="shared" si="143"/>
        <v>1</v>
      </c>
    </row>
    <row r="330" spans="2:16" ht="24" x14ac:dyDescent="0.2">
      <c r="B330" s="16" t="s">
        <v>77</v>
      </c>
      <c r="C330" s="12">
        <v>650</v>
      </c>
      <c r="D330" s="9" t="s">
        <v>43</v>
      </c>
      <c r="E330" s="9" t="s">
        <v>40</v>
      </c>
      <c r="F330" s="9" t="s">
        <v>220</v>
      </c>
      <c r="G330" s="13"/>
      <c r="H330" s="14">
        <f>H331+H339</f>
        <v>15583.800000000001</v>
      </c>
      <c r="I330" s="14"/>
      <c r="J330" s="14">
        <f t="shared" ref="J330" si="178">J331+J339</f>
        <v>-369.4</v>
      </c>
      <c r="K330" s="14"/>
      <c r="L330" s="14">
        <f>L331+L339</f>
        <v>15214.399999999998</v>
      </c>
      <c r="M330" s="14"/>
      <c r="N330" s="14">
        <f>N331+N339</f>
        <v>15214.399999999998</v>
      </c>
      <c r="O330" s="14"/>
      <c r="P330" s="66">
        <f t="shared" ref="P330:P371" si="179">N330/L330</f>
        <v>1</v>
      </c>
    </row>
    <row r="331" spans="2:16" ht="24" x14ac:dyDescent="0.2">
      <c r="B331" s="16" t="s">
        <v>100</v>
      </c>
      <c r="C331" s="12">
        <v>650</v>
      </c>
      <c r="D331" s="9" t="s">
        <v>43</v>
      </c>
      <c r="E331" s="9" t="s">
        <v>40</v>
      </c>
      <c r="F331" s="9" t="s">
        <v>221</v>
      </c>
      <c r="G331" s="13"/>
      <c r="H331" s="14">
        <f>H332+H334+H336</f>
        <v>15426.800000000001</v>
      </c>
      <c r="I331" s="14"/>
      <c r="J331" s="14">
        <f t="shared" ref="J331" si="180">J332+J334+J336</f>
        <v>-850.4</v>
      </c>
      <c r="K331" s="14"/>
      <c r="L331" s="14">
        <f>L332+L334+L336</f>
        <v>14576.399999999998</v>
      </c>
      <c r="M331" s="14"/>
      <c r="N331" s="14">
        <f>N332+N334+N336</f>
        <v>14576.399999999998</v>
      </c>
      <c r="O331" s="14"/>
      <c r="P331" s="66">
        <f t="shared" si="179"/>
        <v>1</v>
      </c>
    </row>
    <row r="332" spans="2:16" ht="60" x14ac:dyDescent="0.2">
      <c r="B332" s="17" t="s">
        <v>10</v>
      </c>
      <c r="C332" s="12">
        <v>650</v>
      </c>
      <c r="D332" s="9" t="s">
        <v>43</v>
      </c>
      <c r="E332" s="9" t="s">
        <v>40</v>
      </c>
      <c r="F332" s="9" t="s">
        <v>221</v>
      </c>
      <c r="G332" s="13">
        <v>100</v>
      </c>
      <c r="H332" s="14">
        <f>H333</f>
        <v>12308.1</v>
      </c>
      <c r="I332" s="14"/>
      <c r="J332" s="14">
        <f t="shared" ref="J332" si="181">J333</f>
        <v>-839.7</v>
      </c>
      <c r="K332" s="14"/>
      <c r="L332" s="14">
        <f>L333</f>
        <v>11468.4</v>
      </c>
      <c r="M332" s="14"/>
      <c r="N332" s="14">
        <f>N333</f>
        <v>11468.4</v>
      </c>
      <c r="O332" s="14"/>
      <c r="P332" s="66">
        <f t="shared" si="179"/>
        <v>1</v>
      </c>
    </row>
    <row r="333" spans="2:16" x14ac:dyDescent="0.2">
      <c r="B333" s="17" t="s">
        <v>108</v>
      </c>
      <c r="C333" s="12">
        <v>650</v>
      </c>
      <c r="D333" s="9" t="s">
        <v>43</v>
      </c>
      <c r="E333" s="9" t="s">
        <v>40</v>
      </c>
      <c r="F333" s="9" t="s">
        <v>221</v>
      </c>
      <c r="G333" s="13">
        <v>110</v>
      </c>
      <c r="H333" s="14">
        <v>12308.1</v>
      </c>
      <c r="I333" s="14"/>
      <c r="J333" s="14">
        <v>-839.7</v>
      </c>
      <c r="K333" s="14"/>
      <c r="L333" s="14">
        <f>H333+J333</f>
        <v>11468.4</v>
      </c>
      <c r="M333" s="14"/>
      <c r="N333" s="14">
        <v>11468.4</v>
      </c>
      <c r="O333" s="14"/>
      <c r="P333" s="66">
        <f t="shared" si="179"/>
        <v>1</v>
      </c>
    </row>
    <row r="334" spans="2:16" ht="24" x14ac:dyDescent="0.2">
      <c r="B334" s="17" t="s">
        <v>105</v>
      </c>
      <c r="C334" s="12">
        <v>650</v>
      </c>
      <c r="D334" s="9" t="s">
        <v>43</v>
      </c>
      <c r="E334" s="9" t="s">
        <v>40</v>
      </c>
      <c r="F334" s="9" t="s">
        <v>221</v>
      </c>
      <c r="G334" s="13">
        <v>200</v>
      </c>
      <c r="H334" s="14">
        <f>H335</f>
        <v>2805.1</v>
      </c>
      <c r="I334" s="14"/>
      <c r="J334" s="14">
        <f t="shared" ref="J334" si="182">J335</f>
        <v>14.6</v>
      </c>
      <c r="K334" s="14"/>
      <c r="L334" s="14">
        <f>L335</f>
        <v>2819.7</v>
      </c>
      <c r="M334" s="14"/>
      <c r="N334" s="14">
        <f>N335</f>
        <v>2819.7</v>
      </c>
      <c r="O334" s="14"/>
      <c r="P334" s="66">
        <f t="shared" si="179"/>
        <v>1</v>
      </c>
    </row>
    <row r="335" spans="2:16" ht="24" x14ac:dyDescent="0.2">
      <c r="B335" s="17" t="s">
        <v>17</v>
      </c>
      <c r="C335" s="12">
        <v>650</v>
      </c>
      <c r="D335" s="9" t="s">
        <v>43</v>
      </c>
      <c r="E335" s="9" t="s">
        <v>40</v>
      </c>
      <c r="F335" s="9" t="s">
        <v>221</v>
      </c>
      <c r="G335" s="13">
        <v>240</v>
      </c>
      <c r="H335" s="14">
        <v>2805.1</v>
      </c>
      <c r="I335" s="14"/>
      <c r="J335" s="14">
        <v>14.6</v>
      </c>
      <c r="K335" s="14"/>
      <c r="L335" s="14">
        <f>H335+J335</f>
        <v>2819.7</v>
      </c>
      <c r="M335" s="14"/>
      <c r="N335" s="14">
        <v>2819.7</v>
      </c>
      <c r="O335" s="14"/>
      <c r="P335" s="66">
        <f t="shared" si="179"/>
        <v>1</v>
      </c>
    </row>
    <row r="336" spans="2:16" x14ac:dyDescent="0.2">
      <c r="B336" s="17" t="s">
        <v>19</v>
      </c>
      <c r="C336" s="12">
        <v>650</v>
      </c>
      <c r="D336" s="9" t="s">
        <v>43</v>
      </c>
      <c r="E336" s="9" t="s">
        <v>40</v>
      </c>
      <c r="F336" s="9" t="s">
        <v>221</v>
      </c>
      <c r="G336" s="13">
        <v>800</v>
      </c>
      <c r="H336" s="14">
        <f>H337+H338</f>
        <v>313.60000000000002</v>
      </c>
      <c r="I336" s="14"/>
      <c r="J336" s="14">
        <f t="shared" ref="J336" si="183">J337+J338</f>
        <v>-25.3</v>
      </c>
      <c r="K336" s="14"/>
      <c r="L336" s="14">
        <f>L337+L338</f>
        <v>288.3</v>
      </c>
      <c r="M336" s="14"/>
      <c r="N336" s="14">
        <f>N337+N338</f>
        <v>288.3</v>
      </c>
      <c r="O336" s="14"/>
      <c r="P336" s="66">
        <f t="shared" si="179"/>
        <v>1</v>
      </c>
    </row>
    <row r="337" spans="2:16" s="2" customFormat="1" hidden="1" x14ac:dyDescent="0.2">
      <c r="B337" s="40" t="s">
        <v>110</v>
      </c>
      <c r="C337" s="12">
        <v>650</v>
      </c>
      <c r="D337" s="42" t="s">
        <v>43</v>
      </c>
      <c r="E337" s="42" t="s">
        <v>40</v>
      </c>
      <c r="F337" s="42" t="s">
        <v>221</v>
      </c>
      <c r="G337" s="43">
        <v>830</v>
      </c>
      <c r="H337" s="44">
        <v>0</v>
      </c>
      <c r="I337" s="44"/>
      <c r="J337" s="44"/>
      <c r="K337" s="44"/>
      <c r="L337" s="44">
        <f>H337+J337</f>
        <v>0</v>
      </c>
      <c r="M337" s="44"/>
      <c r="N337" s="44">
        <f>J337+L337</f>
        <v>0</v>
      </c>
      <c r="O337" s="44"/>
      <c r="P337" s="66" t="e">
        <f t="shared" si="179"/>
        <v>#DIV/0!</v>
      </c>
    </row>
    <row r="338" spans="2:16" x14ac:dyDescent="0.2">
      <c r="B338" s="17" t="s">
        <v>20</v>
      </c>
      <c r="C338" s="12">
        <v>650</v>
      </c>
      <c r="D338" s="9" t="s">
        <v>43</v>
      </c>
      <c r="E338" s="9" t="s">
        <v>40</v>
      </c>
      <c r="F338" s="9" t="s">
        <v>221</v>
      </c>
      <c r="G338" s="13">
        <v>850</v>
      </c>
      <c r="H338" s="14">
        <v>313.60000000000002</v>
      </c>
      <c r="I338" s="14"/>
      <c r="J338" s="14">
        <v>-25.3</v>
      </c>
      <c r="K338" s="14"/>
      <c r="L338" s="54">
        <f>H338+J338</f>
        <v>288.3</v>
      </c>
      <c r="M338" s="14"/>
      <c r="N338" s="54">
        <v>288.3</v>
      </c>
      <c r="O338" s="14"/>
      <c r="P338" s="66">
        <f t="shared" si="179"/>
        <v>1</v>
      </c>
    </row>
    <row r="339" spans="2:16" ht="22.5" customHeight="1" x14ac:dyDescent="0.2">
      <c r="B339" s="48" t="s">
        <v>245</v>
      </c>
      <c r="C339" s="12">
        <v>650</v>
      </c>
      <c r="D339" s="9" t="s">
        <v>43</v>
      </c>
      <c r="E339" s="9" t="s">
        <v>40</v>
      </c>
      <c r="F339" s="37" t="s">
        <v>248</v>
      </c>
      <c r="G339" s="38"/>
      <c r="H339" s="39">
        <f>H340</f>
        <v>157</v>
      </c>
      <c r="I339" s="39"/>
      <c r="J339" s="39">
        <f t="shared" ref="J339:J340" si="184">J340</f>
        <v>481</v>
      </c>
      <c r="K339" s="39"/>
      <c r="L339" s="39">
        <f>L340</f>
        <v>638</v>
      </c>
      <c r="M339" s="39"/>
      <c r="N339" s="39">
        <f>N340</f>
        <v>638</v>
      </c>
      <c r="O339" s="39"/>
      <c r="P339" s="66">
        <f t="shared" si="179"/>
        <v>1</v>
      </c>
    </row>
    <row r="340" spans="2:16" ht="24" x14ac:dyDescent="0.2">
      <c r="B340" s="17" t="s">
        <v>105</v>
      </c>
      <c r="C340" s="12">
        <v>650</v>
      </c>
      <c r="D340" s="37" t="s">
        <v>43</v>
      </c>
      <c r="E340" s="37" t="s">
        <v>40</v>
      </c>
      <c r="F340" s="37" t="s">
        <v>248</v>
      </c>
      <c r="G340" s="38">
        <v>200</v>
      </c>
      <c r="H340" s="39">
        <f>H341</f>
        <v>157</v>
      </c>
      <c r="I340" s="39"/>
      <c r="J340" s="39">
        <f t="shared" si="184"/>
        <v>481</v>
      </c>
      <c r="K340" s="39"/>
      <c r="L340" s="39">
        <f>L341</f>
        <v>638</v>
      </c>
      <c r="M340" s="39"/>
      <c r="N340" s="39">
        <f>N341</f>
        <v>638</v>
      </c>
      <c r="O340" s="39"/>
      <c r="P340" s="66">
        <f t="shared" si="179"/>
        <v>1</v>
      </c>
    </row>
    <row r="341" spans="2:16" ht="24" x14ac:dyDescent="0.2">
      <c r="B341" s="17" t="s">
        <v>17</v>
      </c>
      <c r="C341" s="12">
        <v>650</v>
      </c>
      <c r="D341" s="37" t="s">
        <v>43</v>
      </c>
      <c r="E341" s="37" t="s">
        <v>40</v>
      </c>
      <c r="F341" s="37" t="s">
        <v>248</v>
      </c>
      <c r="G341" s="38">
        <v>240</v>
      </c>
      <c r="H341" s="39">
        <v>157</v>
      </c>
      <c r="I341" s="39"/>
      <c r="J341" s="39">
        <v>481</v>
      </c>
      <c r="K341" s="39"/>
      <c r="L341" s="54">
        <f>H341+J341</f>
        <v>638</v>
      </c>
      <c r="M341" s="39"/>
      <c r="N341" s="54">
        <v>638</v>
      </c>
      <c r="O341" s="39"/>
      <c r="P341" s="66">
        <f t="shared" si="179"/>
        <v>1</v>
      </c>
    </row>
    <row r="342" spans="2:16" ht="84" x14ac:dyDescent="0.2">
      <c r="B342" s="55" t="s">
        <v>120</v>
      </c>
      <c r="C342" s="12">
        <v>650</v>
      </c>
      <c r="D342" s="9" t="s">
        <v>43</v>
      </c>
      <c r="E342" s="9" t="s">
        <v>40</v>
      </c>
      <c r="F342" s="9" t="s">
        <v>157</v>
      </c>
      <c r="G342" s="13"/>
      <c r="H342" s="14">
        <f>H343+H348</f>
        <v>65</v>
      </c>
      <c r="I342" s="14"/>
      <c r="J342" s="14">
        <f t="shared" ref="J342" si="185">J343+J348</f>
        <v>0</v>
      </c>
      <c r="K342" s="14"/>
      <c r="L342" s="14">
        <f>L343+L348</f>
        <v>65</v>
      </c>
      <c r="M342" s="14"/>
      <c r="N342" s="14">
        <f>N343+N348</f>
        <v>65</v>
      </c>
      <c r="O342" s="14"/>
      <c r="P342" s="66">
        <f t="shared" si="179"/>
        <v>1</v>
      </c>
    </row>
    <row r="343" spans="2:16" x14ac:dyDescent="0.2">
      <c r="B343" s="16" t="s">
        <v>27</v>
      </c>
      <c r="C343" s="12">
        <v>650</v>
      </c>
      <c r="D343" s="12">
        <v>8</v>
      </c>
      <c r="E343" s="12">
        <v>1</v>
      </c>
      <c r="F343" s="9" t="s">
        <v>223</v>
      </c>
      <c r="G343" s="13"/>
      <c r="H343" s="14">
        <f t="shared" ref="H343:N346" si="186">H344</f>
        <v>35</v>
      </c>
      <c r="I343" s="14"/>
      <c r="J343" s="14">
        <f t="shared" si="186"/>
        <v>0</v>
      </c>
      <c r="K343" s="14"/>
      <c r="L343" s="14">
        <f t="shared" si="186"/>
        <v>35</v>
      </c>
      <c r="M343" s="14"/>
      <c r="N343" s="14">
        <f t="shared" si="186"/>
        <v>35</v>
      </c>
      <c r="O343" s="14"/>
      <c r="P343" s="66">
        <f t="shared" si="179"/>
        <v>1</v>
      </c>
    </row>
    <row r="344" spans="2:16" ht="24" x14ac:dyDescent="0.2">
      <c r="B344" s="16" t="s">
        <v>102</v>
      </c>
      <c r="C344" s="12">
        <v>650</v>
      </c>
      <c r="D344" s="12">
        <v>8</v>
      </c>
      <c r="E344" s="12">
        <v>1</v>
      </c>
      <c r="F344" s="9" t="s">
        <v>224</v>
      </c>
      <c r="G344" s="13"/>
      <c r="H344" s="14">
        <f t="shared" si="186"/>
        <v>35</v>
      </c>
      <c r="I344" s="14"/>
      <c r="J344" s="14">
        <f t="shared" si="186"/>
        <v>0</v>
      </c>
      <c r="K344" s="14"/>
      <c r="L344" s="14">
        <f t="shared" si="186"/>
        <v>35</v>
      </c>
      <c r="M344" s="14"/>
      <c r="N344" s="14">
        <f t="shared" si="186"/>
        <v>35</v>
      </c>
      <c r="O344" s="14"/>
      <c r="P344" s="66">
        <f t="shared" si="179"/>
        <v>1</v>
      </c>
    </row>
    <row r="345" spans="2:16" ht="36" x14ac:dyDescent="0.2">
      <c r="B345" s="16" t="s">
        <v>80</v>
      </c>
      <c r="C345" s="12">
        <v>650</v>
      </c>
      <c r="D345" s="12">
        <v>8</v>
      </c>
      <c r="E345" s="12">
        <v>1</v>
      </c>
      <c r="F345" s="9" t="s">
        <v>225</v>
      </c>
      <c r="G345" s="13"/>
      <c r="H345" s="14">
        <f>H346</f>
        <v>35</v>
      </c>
      <c r="I345" s="14"/>
      <c r="J345" s="14">
        <f t="shared" si="186"/>
        <v>0</v>
      </c>
      <c r="K345" s="14"/>
      <c r="L345" s="14">
        <f>L346</f>
        <v>35</v>
      </c>
      <c r="M345" s="14"/>
      <c r="N345" s="14">
        <f>N346</f>
        <v>35</v>
      </c>
      <c r="O345" s="14"/>
      <c r="P345" s="66">
        <f t="shared" si="179"/>
        <v>1</v>
      </c>
    </row>
    <row r="346" spans="2:16" ht="24" x14ac:dyDescent="0.2">
      <c r="B346" s="17" t="s">
        <v>105</v>
      </c>
      <c r="C346" s="12">
        <v>650</v>
      </c>
      <c r="D346" s="12">
        <v>8</v>
      </c>
      <c r="E346" s="12">
        <v>1</v>
      </c>
      <c r="F346" s="9" t="s">
        <v>225</v>
      </c>
      <c r="G346" s="13">
        <v>200</v>
      </c>
      <c r="H346" s="14">
        <f>H347</f>
        <v>35</v>
      </c>
      <c r="I346" s="14"/>
      <c r="J346" s="14">
        <f t="shared" si="186"/>
        <v>0</v>
      </c>
      <c r="K346" s="14"/>
      <c r="L346" s="14">
        <f>L347</f>
        <v>35</v>
      </c>
      <c r="M346" s="14"/>
      <c r="N346" s="14">
        <f>N347</f>
        <v>35</v>
      </c>
      <c r="O346" s="14"/>
      <c r="P346" s="66">
        <f t="shared" si="179"/>
        <v>1</v>
      </c>
    </row>
    <row r="347" spans="2:16" ht="24" x14ac:dyDescent="0.2">
      <c r="B347" s="17" t="s">
        <v>17</v>
      </c>
      <c r="C347" s="12">
        <v>650</v>
      </c>
      <c r="D347" s="12">
        <v>8</v>
      </c>
      <c r="E347" s="12">
        <v>1</v>
      </c>
      <c r="F347" s="9" t="s">
        <v>225</v>
      </c>
      <c r="G347" s="13">
        <v>240</v>
      </c>
      <c r="H347" s="14">
        <v>35</v>
      </c>
      <c r="I347" s="14"/>
      <c r="J347" s="14"/>
      <c r="K347" s="14"/>
      <c r="L347" s="54">
        <f>H347+J347</f>
        <v>35</v>
      </c>
      <c r="M347" s="14"/>
      <c r="N347" s="54">
        <v>35</v>
      </c>
      <c r="O347" s="14"/>
      <c r="P347" s="66">
        <f t="shared" si="179"/>
        <v>1</v>
      </c>
    </row>
    <row r="348" spans="2:16" ht="36" x14ac:dyDescent="0.2">
      <c r="B348" s="16" t="s">
        <v>28</v>
      </c>
      <c r="C348" s="12">
        <v>650</v>
      </c>
      <c r="D348" s="12">
        <v>8</v>
      </c>
      <c r="E348" s="12">
        <v>1</v>
      </c>
      <c r="F348" s="9" t="s">
        <v>227</v>
      </c>
      <c r="G348" s="13"/>
      <c r="H348" s="14">
        <f t="shared" ref="H348:N351" si="187">H349</f>
        <v>30</v>
      </c>
      <c r="I348" s="14"/>
      <c r="J348" s="14">
        <f t="shared" si="187"/>
        <v>0</v>
      </c>
      <c r="K348" s="14"/>
      <c r="L348" s="14">
        <f t="shared" si="187"/>
        <v>30</v>
      </c>
      <c r="M348" s="14"/>
      <c r="N348" s="14">
        <f t="shared" si="187"/>
        <v>30</v>
      </c>
      <c r="O348" s="14"/>
      <c r="P348" s="66">
        <f t="shared" si="179"/>
        <v>1</v>
      </c>
    </row>
    <row r="349" spans="2:16" ht="36" x14ac:dyDescent="0.2">
      <c r="B349" s="16" t="s">
        <v>81</v>
      </c>
      <c r="C349" s="12">
        <v>650</v>
      </c>
      <c r="D349" s="12">
        <v>8</v>
      </c>
      <c r="E349" s="12">
        <v>1</v>
      </c>
      <c r="F349" s="9" t="s">
        <v>226</v>
      </c>
      <c r="G349" s="13"/>
      <c r="H349" s="14">
        <f t="shared" si="187"/>
        <v>30</v>
      </c>
      <c r="I349" s="14"/>
      <c r="J349" s="14">
        <f t="shared" si="187"/>
        <v>0</v>
      </c>
      <c r="K349" s="14"/>
      <c r="L349" s="14">
        <f t="shared" si="187"/>
        <v>30</v>
      </c>
      <c r="M349" s="14"/>
      <c r="N349" s="14">
        <f t="shared" si="187"/>
        <v>30</v>
      </c>
      <c r="O349" s="14"/>
      <c r="P349" s="66">
        <f t="shared" si="179"/>
        <v>1</v>
      </c>
    </row>
    <row r="350" spans="2:16" ht="36" x14ac:dyDescent="0.2">
      <c r="B350" s="16" t="s">
        <v>80</v>
      </c>
      <c r="C350" s="12">
        <v>650</v>
      </c>
      <c r="D350" s="12">
        <v>8</v>
      </c>
      <c r="E350" s="12">
        <v>1</v>
      </c>
      <c r="F350" s="9" t="s">
        <v>228</v>
      </c>
      <c r="G350" s="13"/>
      <c r="H350" s="14">
        <f>H351</f>
        <v>30</v>
      </c>
      <c r="I350" s="14"/>
      <c r="J350" s="14">
        <f t="shared" si="187"/>
        <v>0</v>
      </c>
      <c r="K350" s="14"/>
      <c r="L350" s="14">
        <f>L351</f>
        <v>30</v>
      </c>
      <c r="M350" s="14"/>
      <c r="N350" s="14">
        <f>N351</f>
        <v>30</v>
      </c>
      <c r="O350" s="14"/>
      <c r="P350" s="66">
        <f t="shared" si="179"/>
        <v>1</v>
      </c>
    </row>
    <row r="351" spans="2:16" ht="24" x14ac:dyDescent="0.2">
      <c r="B351" s="17" t="s">
        <v>105</v>
      </c>
      <c r="C351" s="12">
        <v>650</v>
      </c>
      <c r="D351" s="12">
        <v>8</v>
      </c>
      <c r="E351" s="12">
        <v>1</v>
      </c>
      <c r="F351" s="9" t="s">
        <v>228</v>
      </c>
      <c r="G351" s="13">
        <v>200</v>
      </c>
      <c r="H351" s="14">
        <f>H352</f>
        <v>30</v>
      </c>
      <c r="I351" s="14"/>
      <c r="J351" s="14">
        <f t="shared" si="187"/>
        <v>0</v>
      </c>
      <c r="K351" s="14"/>
      <c r="L351" s="14">
        <f>L352</f>
        <v>30</v>
      </c>
      <c r="M351" s="14"/>
      <c r="N351" s="14">
        <f>N352</f>
        <v>30</v>
      </c>
      <c r="O351" s="14"/>
      <c r="P351" s="66">
        <f t="shared" si="179"/>
        <v>1</v>
      </c>
    </row>
    <row r="352" spans="2:16" ht="24" x14ac:dyDescent="0.2">
      <c r="B352" s="17" t="s">
        <v>17</v>
      </c>
      <c r="C352" s="12">
        <v>650</v>
      </c>
      <c r="D352" s="12">
        <v>8</v>
      </c>
      <c r="E352" s="12">
        <v>1</v>
      </c>
      <c r="F352" s="9" t="s">
        <v>228</v>
      </c>
      <c r="G352" s="13">
        <v>240</v>
      </c>
      <c r="H352" s="14">
        <v>30</v>
      </c>
      <c r="I352" s="14"/>
      <c r="J352" s="14"/>
      <c r="K352" s="14"/>
      <c r="L352" s="54">
        <f>H352+J352</f>
        <v>30</v>
      </c>
      <c r="M352" s="14"/>
      <c r="N352" s="54">
        <v>30</v>
      </c>
      <c r="O352" s="14"/>
      <c r="P352" s="66">
        <f t="shared" si="179"/>
        <v>1</v>
      </c>
    </row>
    <row r="353" spans="2:16" x14ac:dyDescent="0.2">
      <c r="B353" s="19" t="s">
        <v>60</v>
      </c>
      <c r="C353" s="12">
        <v>650</v>
      </c>
      <c r="D353" s="9">
        <v>10</v>
      </c>
      <c r="E353" s="9" t="s">
        <v>31</v>
      </c>
      <c r="F353" s="9"/>
      <c r="G353" s="13"/>
      <c r="H353" s="14">
        <f t="shared" ref="H353:N356" si="188">H354</f>
        <v>480</v>
      </c>
      <c r="I353" s="14"/>
      <c r="J353" s="14">
        <f t="shared" si="188"/>
        <v>-60</v>
      </c>
      <c r="K353" s="14"/>
      <c r="L353" s="14">
        <f t="shared" si="188"/>
        <v>420</v>
      </c>
      <c r="M353" s="14"/>
      <c r="N353" s="14">
        <f t="shared" si="188"/>
        <v>420</v>
      </c>
      <c r="O353" s="14"/>
      <c r="P353" s="66">
        <f t="shared" si="179"/>
        <v>1</v>
      </c>
    </row>
    <row r="354" spans="2:16" x14ac:dyDescent="0.2">
      <c r="B354" s="19" t="s">
        <v>61</v>
      </c>
      <c r="C354" s="12">
        <v>650</v>
      </c>
      <c r="D354" s="9" t="s">
        <v>49</v>
      </c>
      <c r="E354" s="9" t="s">
        <v>40</v>
      </c>
      <c r="F354" s="9"/>
      <c r="G354" s="13"/>
      <c r="H354" s="14">
        <f t="shared" si="188"/>
        <v>480</v>
      </c>
      <c r="I354" s="14"/>
      <c r="J354" s="14">
        <f t="shared" si="188"/>
        <v>-60</v>
      </c>
      <c r="K354" s="14"/>
      <c r="L354" s="14">
        <f t="shared" si="188"/>
        <v>420</v>
      </c>
      <c r="M354" s="14"/>
      <c r="N354" s="14">
        <f t="shared" si="188"/>
        <v>420</v>
      </c>
      <c r="O354" s="14"/>
      <c r="P354" s="66">
        <f t="shared" si="179"/>
        <v>1</v>
      </c>
    </row>
    <row r="355" spans="2:16" ht="36" x14ac:dyDescent="0.2">
      <c r="B355" s="15" t="s">
        <v>119</v>
      </c>
      <c r="C355" s="12">
        <v>650</v>
      </c>
      <c r="D355" s="9" t="s">
        <v>49</v>
      </c>
      <c r="E355" s="9" t="s">
        <v>40</v>
      </c>
      <c r="F355" s="9" t="s">
        <v>129</v>
      </c>
      <c r="G355" s="13"/>
      <c r="H355" s="14">
        <f>H356</f>
        <v>480</v>
      </c>
      <c r="I355" s="14"/>
      <c r="J355" s="14">
        <f t="shared" si="188"/>
        <v>-60</v>
      </c>
      <c r="K355" s="14"/>
      <c r="L355" s="14">
        <f>L356</f>
        <v>420</v>
      </c>
      <c r="M355" s="14"/>
      <c r="N355" s="14">
        <f>N356</f>
        <v>420</v>
      </c>
      <c r="O355" s="14"/>
      <c r="P355" s="66">
        <f t="shared" si="179"/>
        <v>1</v>
      </c>
    </row>
    <row r="356" spans="2:16" ht="36" x14ac:dyDescent="0.2">
      <c r="B356" s="25" t="s">
        <v>33</v>
      </c>
      <c r="C356" s="12">
        <v>650</v>
      </c>
      <c r="D356" s="9" t="s">
        <v>49</v>
      </c>
      <c r="E356" s="9" t="s">
        <v>40</v>
      </c>
      <c r="F356" s="9" t="s">
        <v>133</v>
      </c>
      <c r="G356" s="13"/>
      <c r="H356" s="14">
        <f>H357</f>
        <v>480</v>
      </c>
      <c r="I356" s="14"/>
      <c r="J356" s="14">
        <f t="shared" si="188"/>
        <v>-60</v>
      </c>
      <c r="K356" s="14"/>
      <c r="L356" s="14">
        <f>L357</f>
        <v>420</v>
      </c>
      <c r="M356" s="14"/>
      <c r="N356" s="14">
        <f>N357</f>
        <v>420</v>
      </c>
      <c r="O356" s="14"/>
      <c r="P356" s="66">
        <f t="shared" si="179"/>
        <v>1</v>
      </c>
    </row>
    <row r="357" spans="2:16" ht="24" x14ac:dyDescent="0.2">
      <c r="B357" s="16" t="s">
        <v>74</v>
      </c>
      <c r="C357" s="12">
        <v>650</v>
      </c>
      <c r="D357" s="9" t="s">
        <v>49</v>
      </c>
      <c r="E357" s="9" t="s">
        <v>40</v>
      </c>
      <c r="F357" s="9" t="s">
        <v>134</v>
      </c>
      <c r="G357" s="13"/>
      <c r="H357" s="14">
        <f t="shared" ref="H357:N359" si="189">H358</f>
        <v>480</v>
      </c>
      <c r="I357" s="14"/>
      <c r="J357" s="14">
        <f t="shared" si="189"/>
        <v>-60</v>
      </c>
      <c r="K357" s="14"/>
      <c r="L357" s="14">
        <f t="shared" si="189"/>
        <v>420</v>
      </c>
      <c r="M357" s="14"/>
      <c r="N357" s="14">
        <f t="shared" si="189"/>
        <v>420</v>
      </c>
      <c r="O357" s="14"/>
      <c r="P357" s="66">
        <f t="shared" si="179"/>
        <v>1</v>
      </c>
    </row>
    <row r="358" spans="2:16" x14ac:dyDescent="0.2">
      <c r="B358" s="25" t="s">
        <v>103</v>
      </c>
      <c r="C358" s="12">
        <v>650</v>
      </c>
      <c r="D358" s="9" t="s">
        <v>49</v>
      </c>
      <c r="E358" s="9" t="s">
        <v>40</v>
      </c>
      <c r="F358" s="9" t="s">
        <v>229</v>
      </c>
      <c r="G358" s="13"/>
      <c r="H358" s="14">
        <f t="shared" si="189"/>
        <v>480</v>
      </c>
      <c r="I358" s="14"/>
      <c r="J358" s="14">
        <f t="shared" si="189"/>
        <v>-60</v>
      </c>
      <c r="K358" s="14"/>
      <c r="L358" s="14">
        <f t="shared" si="189"/>
        <v>420</v>
      </c>
      <c r="M358" s="14"/>
      <c r="N358" s="14">
        <f t="shared" si="189"/>
        <v>420</v>
      </c>
      <c r="O358" s="14"/>
      <c r="P358" s="66">
        <f t="shared" si="179"/>
        <v>1</v>
      </c>
    </row>
    <row r="359" spans="2:16" x14ac:dyDescent="0.2">
      <c r="B359" s="11" t="s">
        <v>62</v>
      </c>
      <c r="C359" s="12">
        <v>650</v>
      </c>
      <c r="D359" s="9" t="s">
        <v>49</v>
      </c>
      <c r="E359" s="9" t="s">
        <v>40</v>
      </c>
      <c r="F359" s="9" t="s">
        <v>229</v>
      </c>
      <c r="G359" s="13">
        <v>300</v>
      </c>
      <c r="H359" s="14">
        <f t="shared" si="189"/>
        <v>480</v>
      </c>
      <c r="I359" s="14"/>
      <c r="J359" s="14">
        <f t="shared" si="189"/>
        <v>-60</v>
      </c>
      <c r="K359" s="14"/>
      <c r="L359" s="14">
        <f t="shared" si="189"/>
        <v>420</v>
      </c>
      <c r="M359" s="14"/>
      <c r="N359" s="14">
        <f t="shared" si="189"/>
        <v>420</v>
      </c>
      <c r="O359" s="14"/>
      <c r="P359" s="66">
        <f t="shared" si="179"/>
        <v>1</v>
      </c>
    </row>
    <row r="360" spans="2:16" ht="24" x14ac:dyDescent="0.2">
      <c r="B360" s="17" t="s">
        <v>262</v>
      </c>
      <c r="C360" s="12">
        <v>650</v>
      </c>
      <c r="D360" s="12">
        <v>10</v>
      </c>
      <c r="E360" s="12">
        <v>1</v>
      </c>
      <c r="F360" s="9" t="s">
        <v>229</v>
      </c>
      <c r="G360" s="13">
        <v>310</v>
      </c>
      <c r="H360" s="14">
        <v>480</v>
      </c>
      <c r="I360" s="14"/>
      <c r="J360" s="14">
        <v>-60</v>
      </c>
      <c r="K360" s="14"/>
      <c r="L360" s="54">
        <f>H360+J360</f>
        <v>420</v>
      </c>
      <c r="M360" s="14"/>
      <c r="N360" s="54">
        <v>420</v>
      </c>
      <c r="O360" s="14"/>
      <c r="P360" s="66">
        <f t="shared" si="179"/>
        <v>1</v>
      </c>
    </row>
    <row r="361" spans="2:16" x14ac:dyDescent="0.2">
      <c r="B361" s="19" t="s">
        <v>63</v>
      </c>
      <c r="C361" s="12">
        <v>650</v>
      </c>
      <c r="D361" s="9">
        <v>11</v>
      </c>
      <c r="E361" s="9" t="s">
        <v>31</v>
      </c>
      <c r="F361" s="9"/>
      <c r="G361" s="13"/>
      <c r="H361" s="14">
        <f>H362</f>
        <v>100</v>
      </c>
      <c r="I361" s="14"/>
      <c r="J361" s="14">
        <f t="shared" ref="J361:J362" si="190">J362</f>
        <v>0</v>
      </c>
      <c r="K361" s="14"/>
      <c r="L361" s="14">
        <f>L362</f>
        <v>100</v>
      </c>
      <c r="M361" s="14"/>
      <c r="N361" s="14">
        <f>N362</f>
        <v>100</v>
      </c>
      <c r="O361" s="14"/>
      <c r="P361" s="66">
        <f t="shared" si="179"/>
        <v>1</v>
      </c>
    </row>
    <row r="362" spans="2:16" x14ac:dyDescent="0.2">
      <c r="B362" s="19" t="s">
        <v>69</v>
      </c>
      <c r="C362" s="12">
        <v>650</v>
      </c>
      <c r="D362" s="9" t="s">
        <v>64</v>
      </c>
      <c r="E362" s="9" t="s">
        <v>40</v>
      </c>
      <c r="F362" s="9"/>
      <c r="G362" s="13"/>
      <c r="H362" s="14">
        <f>H363</f>
        <v>100</v>
      </c>
      <c r="I362" s="14"/>
      <c r="J362" s="14">
        <f t="shared" si="190"/>
        <v>0</v>
      </c>
      <c r="K362" s="14"/>
      <c r="L362" s="14">
        <f>L363</f>
        <v>100</v>
      </c>
      <c r="M362" s="14"/>
      <c r="N362" s="14">
        <f>N363</f>
        <v>100</v>
      </c>
      <c r="O362" s="14"/>
      <c r="P362" s="66">
        <f t="shared" si="179"/>
        <v>1</v>
      </c>
    </row>
    <row r="363" spans="2:16" ht="36" x14ac:dyDescent="0.2">
      <c r="B363" s="16" t="s">
        <v>128</v>
      </c>
      <c r="C363" s="12">
        <v>650</v>
      </c>
      <c r="D363" s="9" t="s">
        <v>64</v>
      </c>
      <c r="E363" s="9" t="s">
        <v>40</v>
      </c>
      <c r="F363" s="9" t="s">
        <v>230</v>
      </c>
      <c r="G363" s="13"/>
      <c r="H363" s="14">
        <f t="shared" ref="H363:N365" si="191">H364</f>
        <v>100</v>
      </c>
      <c r="I363" s="14"/>
      <c r="J363" s="14">
        <f t="shared" si="191"/>
        <v>0</v>
      </c>
      <c r="K363" s="14"/>
      <c r="L363" s="14">
        <f t="shared" si="191"/>
        <v>100</v>
      </c>
      <c r="M363" s="14"/>
      <c r="N363" s="14">
        <f t="shared" si="191"/>
        <v>100</v>
      </c>
      <c r="O363" s="14"/>
      <c r="P363" s="66">
        <f t="shared" si="179"/>
        <v>1</v>
      </c>
    </row>
    <row r="364" spans="2:16" ht="15.75" customHeight="1" x14ac:dyDescent="0.2">
      <c r="B364" s="16" t="s">
        <v>65</v>
      </c>
      <c r="C364" s="12">
        <v>650</v>
      </c>
      <c r="D364" s="9" t="s">
        <v>64</v>
      </c>
      <c r="E364" s="9" t="s">
        <v>40</v>
      </c>
      <c r="F364" s="9" t="s">
        <v>231</v>
      </c>
      <c r="G364" s="13"/>
      <c r="H364" s="14">
        <f>H365</f>
        <v>100</v>
      </c>
      <c r="I364" s="14"/>
      <c r="J364" s="14">
        <f t="shared" si="191"/>
        <v>0</v>
      </c>
      <c r="K364" s="14"/>
      <c r="L364" s="14">
        <f>L365</f>
        <v>100</v>
      </c>
      <c r="M364" s="14"/>
      <c r="N364" s="14">
        <f>N365</f>
        <v>100</v>
      </c>
      <c r="O364" s="14"/>
      <c r="P364" s="66">
        <f t="shared" si="179"/>
        <v>1</v>
      </c>
    </row>
    <row r="365" spans="2:16" ht="36" x14ac:dyDescent="0.2">
      <c r="B365" s="16" t="s">
        <v>104</v>
      </c>
      <c r="C365" s="12">
        <v>650</v>
      </c>
      <c r="D365" s="9" t="s">
        <v>64</v>
      </c>
      <c r="E365" s="9" t="s">
        <v>40</v>
      </c>
      <c r="F365" s="9" t="s">
        <v>232</v>
      </c>
      <c r="G365" s="13"/>
      <c r="H365" s="14">
        <f>H366</f>
        <v>100</v>
      </c>
      <c r="I365" s="14"/>
      <c r="J365" s="14">
        <f t="shared" si="191"/>
        <v>0</v>
      </c>
      <c r="K365" s="14"/>
      <c r="L365" s="14">
        <f>L366</f>
        <v>100</v>
      </c>
      <c r="M365" s="14"/>
      <c r="N365" s="14">
        <f>N366</f>
        <v>100</v>
      </c>
      <c r="O365" s="14"/>
      <c r="P365" s="66">
        <f t="shared" si="179"/>
        <v>1</v>
      </c>
    </row>
    <row r="366" spans="2:16" ht="36" x14ac:dyDescent="0.2">
      <c r="B366" s="16" t="s">
        <v>80</v>
      </c>
      <c r="C366" s="12">
        <v>650</v>
      </c>
      <c r="D366" s="9" t="s">
        <v>64</v>
      </c>
      <c r="E366" s="9" t="s">
        <v>40</v>
      </c>
      <c r="F366" s="9" t="s">
        <v>233</v>
      </c>
      <c r="G366" s="13"/>
      <c r="H366" s="14">
        <f>H367+H369</f>
        <v>100</v>
      </c>
      <c r="I366" s="14"/>
      <c r="J366" s="14">
        <f t="shared" ref="J366" si="192">J367+J369</f>
        <v>0</v>
      </c>
      <c r="K366" s="14"/>
      <c r="L366" s="14">
        <f>L367+L369</f>
        <v>100</v>
      </c>
      <c r="M366" s="14"/>
      <c r="N366" s="14">
        <f>N367+N369</f>
        <v>100</v>
      </c>
      <c r="O366" s="14"/>
      <c r="P366" s="66">
        <f t="shared" si="179"/>
        <v>1</v>
      </c>
    </row>
    <row r="367" spans="2:16" ht="60" x14ac:dyDescent="0.2">
      <c r="B367" s="16" t="s">
        <v>10</v>
      </c>
      <c r="C367" s="12">
        <v>650</v>
      </c>
      <c r="D367" s="9" t="s">
        <v>64</v>
      </c>
      <c r="E367" s="9" t="s">
        <v>40</v>
      </c>
      <c r="F367" s="9" t="s">
        <v>233</v>
      </c>
      <c r="G367" s="13">
        <v>100</v>
      </c>
      <c r="H367" s="14">
        <f>H368</f>
        <v>45.4</v>
      </c>
      <c r="I367" s="14"/>
      <c r="J367" s="14">
        <f t="shared" ref="J367" si="193">J368</f>
        <v>-0.8</v>
      </c>
      <c r="K367" s="14"/>
      <c r="L367" s="14">
        <f>L368</f>
        <v>44.6</v>
      </c>
      <c r="M367" s="14"/>
      <c r="N367" s="14">
        <f>N368</f>
        <v>44.6</v>
      </c>
      <c r="O367" s="14"/>
      <c r="P367" s="66">
        <f t="shared" si="179"/>
        <v>1</v>
      </c>
    </row>
    <row r="368" spans="2:16" x14ac:dyDescent="0.2">
      <c r="B368" s="17" t="s">
        <v>108</v>
      </c>
      <c r="C368" s="12">
        <v>650</v>
      </c>
      <c r="D368" s="9" t="s">
        <v>64</v>
      </c>
      <c r="E368" s="9" t="s">
        <v>40</v>
      </c>
      <c r="F368" s="9" t="s">
        <v>233</v>
      </c>
      <c r="G368" s="13">
        <v>110</v>
      </c>
      <c r="H368" s="14">
        <v>45.4</v>
      </c>
      <c r="I368" s="14"/>
      <c r="J368" s="14">
        <v>-0.8</v>
      </c>
      <c r="K368" s="14"/>
      <c r="L368" s="14">
        <f>H368+J368</f>
        <v>44.6</v>
      </c>
      <c r="M368" s="14"/>
      <c r="N368" s="14">
        <v>44.6</v>
      </c>
      <c r="O368" s="14"/>
      <c r="P368" s="66">
        <f t="shared" si="179"/>
        <v>1</v>
      </c>
    </row>
    <row r="369" spans="2:16" ht="24" x14ac:dyDescent="0.2">
      <c r="B369" s="17" t="s">
        <v>105</v>
      </c>
      <c r="C369" s="12">
        <v>650</v>
      </c>
      <c r="D369" s="9" t="s">
        <v>64</v>
      </c>
      <c r="E369" s="9" t="s">
        <v>40</v>
      </c>
      <c r="F369" s="9" t="s">
        <v>233</v>
      </c>
      <c r="G369" s="13">
        <v>200</v>
      </c>
      <c r="H369" s="14">
        <f>H370</f>
        <v>54.6</v>
      </c>
      <c r="I369" s="14"/>
      <c r="J369" s="14">
        <f t="shared" ref="J369" si="194">J370</f>
        <v>0.8</v>
      </c>
      <c r="K369" s="14"/>
      <c r="L369" s="14">
        <f>L370</f>
        <v>55.4</v>
      </c>
      <c r="M369" s="14"/>
      <c r="N369" s="14">
        <f>N370</f>
        <v>55.4</v>
      </c>
      <c r="O369" s="14"/>
      <c r="P369" s="66">
        <f t="shared" si="179"/>
        <v>1</v>
      </c>
    </row>
    <row r="370" spans="2:16" ht="24" x14ac:dyDescent="0.2">
      <c r="B370" s="17" t="s">
        <v>17</v>
      </c>
      <c r="C370" s="12">
        <v>650</v>
      </c>
      <c r="D370" s="9" t="s">
        <v>64</v>
      </c>
      <c r="E370" s="9" t="s">
        <v>40</v>
      </c>
      <c r="F370" s="9" t="s">
        <v>233</v>
      </c>
      <c r="G370" s="13">
        <v>240</v>
      </c>
      <c r="H370" s="14">
        <v>54.6</v>
      </c>
      <c r="I370" s="14"/>
      <c r="J370" s="14">
        <v>0.8</v>
      </c>
      <c r="K370" s="14"/>
      <c r="L370" s="14">
        <f>H370+J370</f>
        <v>55.4</v>
      </c>
      <c r="M370" s="14"/>
      <c r="N370" s="14">
        <v>55.4</v>
      </c>
      <c r="O370" s="14"/>
      <c r="P370" s="66">
        <f t="shared" si="179"/>
        <v>1</v>
      </c>
    </row>
    <row r="371" spans="2:16" ht="15" customHeight="1" x14ac:dyDescent="0.2">
      <c r="B371" s="26" t="s">
        <v>68</v>
      </c>
      <c r="C371" s="8"/>
      <c r="D371" s="8"/>
      <c r="E371" s="8"/>
      <c r="F371" s="9"/>
      <c r="G371" s="57">
        <v>1</v>
      </c>
      <c r="H371" s="27">
        <f>H10+H77+H86+H126+H198+H287+H300+H353+H361</f>
        <v>152996.4</v>
      </c>
      <c r="I371" s="27">
        <f>I78+I87</f>
        <v>1143.5999999999999</v>
      </c>
      <c r="J371" s="27">
        <f>J10+J77+J86+J126+J198+J287+J300+J353+J361</f>
        <v>19441.899999999998</v>
      </c>
      <c r="K371" s="27">
        <f>K78+K87</f>
        <v>59.399999999999991</v>
      </c>
      <c r="L371" s="27">
        <f>L10+L77+L86+L126+L198+L287+L300+L353+L361</f>
        <v>172438.3</v>
      </c>
      <c r="M371" s="27">
        <f>M78+M87</f>
        <v>1203</v>
      </c>
      <c r="N371" s="27">
        <f>N10+N77+N86+N126+N198+N287+N300+N353+N361</f>
        <v>167773.5</v>
      </c>
      <c r="O371" s="27">
        <f>O78+O87</f>
        <v>1203</v>
      </c>
      <c r="P371" s="66">
        <f t="shared" si="179"/>
        <v>0.97294800517054514</v>
      </c>
    </row>
    <row r="372" spans="2:16" s="2" customFormat="1" ht="15.75" customHeight="1" x14ac:dyDescent="0.2">
      <c r="C372" s="4"/>
      <c r="D372" s="4"/>
      <c r="E372" s="4"/>
      <c r="F372" s="60" t="s">
        <v>302</v>
      </c>
      <c r="G372" s="61"/>
      <c r="H372" s="62">
        <v>152646.39999999999</v>
      </c>
      <c r="I372" s="62"/>
      <c r="J372" s="61">
        <v>350</v>
      </c>
      <c r="K372" s="62"/>
      <c r="L372" s="61">
        <v>172205</v>
      </c>
      <c r="M372" s="62"/>
      <c r="N372" s="67">
        <v>167773.47</v>
      </c>
      <c r="O372" s="62"/>
      <c r="P372" s="61"/>
    </row>
    <row r="373" spans="2:16" hidden="1" x14ac:dyDescent="0.2">
      <c r="H373" s="56">
        <f>H371-H372</f>
        <v>350</v>
      </c>
      <c r="I373" s="56"/>
      <c r="J373" s="59"/>
      <c r="K373" s="56"/>
      <c r="M373" s="56"/>
      <c r="O373" s="56"/>
    </row>
    <row r="374" spans="2:16" hidden="1" x14ac:dyDescent="0.2"/>
    <row r="375" spans="2:16" hidden="1" x14ac:dyDescent="0.2"/>
  </sheetData>
  <autoFilter ref="B9:L373">
    <filterColumn colId="10">
      <filters>
        <filter val="1 047,0"/>
        <filter val="1 181,4"/>
        <filter val="1 336,2"/>
        <filter val="1 670,2"/>
        <filter val="1 758,8"/>
        <filter val="1 758,80"/>
        <filter val="1 850,0"/>
        <filter val="1 909,1"/>
        <filter val="100,0"/>
        <filter val="102,1"/>
        <filter val="102,3"/>
        <filter val="11 468,4"/>
        <filter val="116,2"/>
        <filter val="116,20"/>
        <filter val="12 700,0"/>
        <filter val="122,3"/>
        <filter val="14 460,1"/>
        <filter val="14 576,4"/>
        <filter val="15 214,4"/>
        <filter val="156,0"/>
        <filter val="156,00"/>
        <filter val="16 315,9"/>
        <filter val="17,5"/>
        <filter val="17,50"/>
        <filter val="172 438,3"/>
        <filter val="172205"/>
        <filter val="173,5"/>
        <filter val="173,50"/>
        <filter val="185,6"/>
        <filter val="19 091,5"/>
        <filter val="195,4"/>
        <filter val="2 058,8"/>
        <filter val="2 224,2"/>
        <filter val="2 819,7"/>
        <filter val="20,0"/>
        <filter val="20,00"/>
        <filter val="200,0"/>
        <filter val="204,6"/>
        <filter val="206,0"/>
        <filter val="206,00"/>
        <filter val="21 000,6"/>
        <filter val="21 045,6"/>
        <filter val="223,5"/>
        <filter val="24 657,3"/>
        <filter val="24 722,3"/>
        <filter val="25,0"/>
        <filter val="26 118,6"/>
        <filter val="26 685,1"/>
        <filter val="268,1"/>
        <filter val="27 404,6"/>
        <filter val="270,0"/>
        <filter val="270,00"/>
        <filter val="28 550,9"/>
        <filter val="28 586,3"/>
        <filter val="28 761,3"/>
        <filter val="283,1"/>
        <filter val="288,3"/>
        <filter val="288,30"/>
        <filter val="29 514,7"/>
        <filter val="3 268,0"/>
        <filter val="3 959,9"/>
        <filter val="30,0"/>
        <filter val="30,00"/>
        <filter val="300,0"/>
        <filter val="300,00"/>
        <filter val="31 863,8"/>
        <filter val="32 087,3"/>
        <filter val="35,0"/>
        <filter val="35,00"/>
        <filter val="378,6"/>
        <filter val="404,0"/>
        <filter val="420,0"/>
        <filter val="420,00"/>
        <filter val="428,0"/>
        <filter val="44,6"/>
        <filter val="44,9"/>
        <filter val="44,90"/>
        <filter val="45,0"/>
        <filter val="5 785,0"/>
        <filter val="5 980,4"/>
        <filter val="5,0"/>
        <filter val="5,00"/>
        <filter val="50,0"/>
        <filter val="55 582,0"/>
        <filter val="55,4"/>
        <filter val="553,4"/>
        <filter val="6 615,8"/>
        <filter val="6 803,0"/>
        <filter val="6 820,4"/>
        <filter val="6,1"/>
        <filter val="6,10"/>
        <filter val="626,6"/>
        <filter val="63 598,8"/>
        <filter val="638,0"/>
        <filter val="638,00"/>
        <filter val="65,0"/>
        <filter val="698,0"/>
        <filter val="7 984,4"/>
        <filter val="72,7"/>
        <filter val="753,4"/>
        <filter val="8 106,7"/>
        <filter val="873,5"/>
        <filter val="873,50"/>
        <filter val="9 190,6"/>
        <filter val="9 442,9"/>
        <filter val="9 458,7"/>
        <filter val="932,2"/>
        <filter val="96,8"/>
      </filters>
    </filterColumn>
  </autoFilter>
  <mergeCells count="1">
    <mergeCell ref="B6:L6"/>
  </mergeCells>
  <phoneticPr fontId="8" type="noConversion"/>
  <pageMargins left="0.19685039370078741" right="0.19685039370078741" top="0.27559055118110237" bottom="0.27559055118110237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Р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2023-05-18T06:43:44Z</cp:lastPrinted>
  <dcterms:created xsi:type="dcterms:W3CDTF">2013-11-14T08:43:48Z</dcterms:created>
  <dcterms:modified xsi:type="dcterms:W3CDTF">2023-05-29T09:26:09Z</dcterms:modified>
</cp:coreProperties>
</file>